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320" windowHeight="11010" activeTab="11"/>
  </bookViews>
  <sheets>
    <sheet name="10a_1" sheetId="4" r:id="rId1"/>
    <sheet name="10b_2" sheetId="5" r:id="rId2"/>
    <sheet name="10c_3" sheetId="6" r:id="rId3"/>
    <sheet name="10č_4" sheetId="7" r:id="rId4"/>
    <sheet name="10d_5" sheetId="8" r:id="rId5"/>
    <sheet name="10e_6" sheetId="9" r:id="rId6"/>
    <sheet name="10f_7" sheetId="10" r:id="rId7"/>
    <sheet name="10g_8" sheetId="11" r:id="rId8"/>
    <sheet name="10h_9" sheetId="12" r:id="rId9"/>
    <sheet name="10i_10" sheetId="13" r:id="rId10"/>
    <sheet name="10j_11" sheetId="14" r:id="rId11"/>
    <sheet name="10k_12" sheetId="15" r:id="rId12"/>
    <sheet name="10l_13" sheetId="16" r:id="rId13"/>
  </sheets>
  <definedNames>
    <definedName name="_xlnm.Print_Titles" localSheetId="0">'10a_1'!$6:$6</definedName>
    <definedName name="_xlnm.Print_Titles" localSheetId="1">'10b_2'!$6:$6</definedName>
    <definedName name="_xlnm.Print_Titles" localSheetId="2">'10c_3'!$6:$6</definedName>
    <definedName name="_xlnm.Print_Titles" localSheetId="5">'10e_6'!$6:$6</definedName>
    <definedName name="_xlnm.Print_Titles" localSheetId="6">'10f_7'!$6:$6</definedName>
    <definedName name="_xlnm.Print_Titles" localSheetId="8">'10h_9'!$6:$6</definedName>
    <definedName name="_xlnm.Print_Titles" localSheetId="10">'10j_11'!$6:$6</definedName>
    <definedName name="_xlnm.Print_Titles" localSheetId="11">'10k_12'!$6:$6</definedName>
  </definedNames>
  <calcPr calcId="145621"/>
</workbook>
</file>

<file path=xl/calcChain.xml><?xml version="1.0" encoding="utf-8"?>
<calcChain xmlns="http://schemas.openxmlformats.org/spreadsheetml/2006/main">
  <c r="G48" i="16" l="1"/>
  <c r="H48" i="16" s="1"/>
  <c r="G8" i="16"/>
  <c r="H8" i="16" s="1"/>
  <c r="G9" i="16"/>
  <c r="H9" i="16" s="1"/>
  <c r="I9" i="16" s="1"/>
  <c r="G10" i="16"/>
  <c r="H10" i="16" s="1"/>
  <c r="I10" i="16" s="1"/>
  <c r="G11" i="16"/>
  <c r="H11" i="16" s="1"/>
  <c r="G12" i="16"/>
  <c r="H12" i="16" s="1"/>
  <c r="G13" i="16"/>
  <c r="H13" i="16" s="1"/>
  <c r="I13" i="16" s="1"/>
  <c r="G47" i="16"/>
  <c r="H47" i="16" s="1"/>
  <c r="G49" i="16"/>
  <c r="H49" i="16" s="1"/>
  <c r="I49" i="16" s="1"/>
  <c r="G50" i="16"/>
  <c r="H50" i="16" s="1"/>
  <c r="I50" i="16" s="1"/>
  <c r="G51" i="16"/>
  <c r="H51" i="16" s="1"/>
  <c r="G14" i="16"/>
  <c r="H14" i="16" s="1"/>
  <c r="I14" i="16" s="1"/>
  <c r="G15" i="16"/>
  <c r="H15" i="16" s="1"/>
  <c r="I15" i="16" s="1"/>
  <c r="G16" i="16"/>
  <c r="H16" i="16" s="1"/>
  <c r="G105" i="15"/>
  <c r="H105" i="15" s="1"/>
  <c r="G106" i="15"/>
  <c r="H106" i="15" s="1"/>
  <c r="I106" i="15" s="1"/>
  <c r="G107" i="15"/>
  <c r="H107" i="15" s="1"/>
  <c r="I107" i="15" s="1"/>
  <c r="G108" i="15"/>
  <c r="H108" i="15" s="1"/>
  <c r="G109" i="15"/>
  <c r="H109" i="15" s="1"/>
  <c r="G110" i="15"/>
  <c r="H110" i="15" s="1"/>
  <c r="I110" i="15" s="1"/>
  <c r="G111" i="15"/>
  <c r="H111" i="15" s="1"/>
  <c r="I111" i="15" s="1"/>
  <c r="G112" i="15"/>
  <c r="H112" i="15" s="1"/>
  <c r="I112" i="15" s="1"/>
  <c r="G113" i="15"/>
  <c r="H113" i="15" s="1"/>
  <c r="G114" i="15"/>
  <c r="G115" i="15"/>
  <c r="H115" i="15"/>
  <c r="I115" i="15" s="1"/>
  <c r="G116" i="15"/>
  <c r="H116" i="15" s="1"/>
  <c r="I116" i="15" s="1"/>
  <c r="G117" i="15"/>
  <c r="H117" i="15" s="1"/>
  <c r="G94" i="15"/>
  <c r="G95" i="15"/>
  <c r="H95" i="15" s="1"/>
  <c r="I95" i="15" s="1"/>
  <c r="G96" i="15"/>
  <c r="H96" i="15" s="1"/>
  <c r="I96" i="15" s="1"/>
  <c r="G97" i="15"/>
  <c r="H97" i="15" s="1"/>
  <c r="G98" i="15"/>
  <c r="G99" i="15"/>
  <c r="H99" i="15" s="1"/>
  <c r="I99" i="15" s="1"/>
  <c r="G100" i="15"/>
  <c r="H100" i="15" s="1"/>
  <c r="I100" i="15" s="1"/>
  <c r="G74" i="15"/>
  <c r="H74" i="15"/>
  <c r="G75" i="15"/>
  <c r="G76" i="15"/>
  <c r="H76" i="15" s="1"/>
  <c r="I76" i="15" s="1"/>
  <c r="G77" i="15"/>
  <c r="H77" i="15" s="1"/>
  <c r="I77" i="15" s="1"/>
  <c r="G78" i="15"/>
  <c r="H78" i="15" s="1"/>
  <c r="G54" i="15"/>
  <c r="G55" i="15"/>
  <c r="H55" i="15"/>
  <c r="I55" i="15" s="1"/>
  <c r="G56" i="15"/>
  <c r="H56" i="15" s="1"/>
  <c r="I56" i="15" s="1"/>
  <c r="G57" i="15"/>
  <c r="H57" i="15"/>
  <c r="G61" i="15"/>
  <c r="G58" i="15"/>
  <c r="H58" i="15" s="1"/>
  <c r="I58" i="15" s="1"/>
  <c r="G59" i="15"/>
  <c r="H59" i="15" s="1"/>
  <c r="I59" i="15" s="1"/>
  <c r="G60" i="15"/>
  <c r="H60" i="15" s="1"/>
  <c r="G10" i="15"/>
  <c r="G11" i="15"/>
  <c r="H11" i="15" s="1"/>
  <c r="I11" i="15" s="1"/>
  <c r="G9" i="14"/>
  <c r="H9" i="14" s="1"/>
  <c r="I9" i="14" s="1"/>
  <c r="G10" i="14"/>
  <c r="H10" i="14" s="1"/>
  <c r="G11" i="14"/>
  <c r="G24" i="14" s="1"/>
  <c r="G12" i="14"/>
  <c r="H12" i="14" s="1"/>
  <c r="G13" i="14"/>
  <c r="H13" i="14" s="1"/>
  <c r="I13" i="14" s="1"/>
  <c r="G14" i="14"/>
  <c r="H14" i="14" s="1"/>
  <c r="G15" i="14"/>
  <c r="G16" i="14"/>
  <c r="H16" i="14" s="1"/>
  <c r="I16" i="14" s="1"/>
  <c r="G17" i="14"/>
  <c r="H17" i="14" s="1"/>
  <c r="I17" i="14" s="1"/>
  <c r="G18" i="14"/>
  <c r="H18" i="14"/>
  <c r="G19" i="14"/>
  <c r="G20" i="14"/>
  <c r="H20" i="14" s="1"/>
  <c r="I20" i="14" s="1"/>
  <c r="G21" i="14"/>
  <c r="H21" i="14" s="1"/>
  <c r="I21" i="14" s="1"/>
  <c r="G22" i="14"/>
  <c r="H22" i="14" s="1"/>
  <c r="G23" i="14"/>
  <c r="G57" i="14"/>
  <c r="H57" i="14" s="1"/>
  <c r="G58" i="14"/>
  <c r="H58" i="14" s="1"/>
  <c r="I58" i="14" s="1"/>
  <c r="G59" i="14"/>
  <c r="H59" i="14" s="1"/>
  <c r="G46" i="14"/>
  <c r="G47" i="14"/>
  <c r="H47" i="14" s="1"/>
  <c r="I47" i="14" s="1"/>
  <c r="G48" i="14"/>
  <c r="H48" i="14" s="1"/>
  <c r="I48" i="14" s="1"/>
  <c r="G49" i="14"/>
  <c r="H49" i="14" s="1"/>
  <c r="G50" i="14"/>
  <c r="G51" i="14"/>
  <c r="H51" i="14" s="1"/>
  <c r="G52" i="14"/>
  <c r="H52" i="14" s="1"/>
  <c r="I52" i="14" s="1"/>
  <c r="G53" i="14"/>
  <c r="H53" i="14" s="1"/>
  <c r="G54" i="14"/>
  <c r="G55" i="14"/>
  <c r="H55" i="14" s="1"/>
  <c r="G56" i="14"/>
  <c r="H56" i="14" s="1"/>
  <c r="I56" i="14" s="1"/>
  <c r="G113" i="14"/>
  <c r="H113" i="14" s="1"/>
  <c r="G114" i="14"/>
  <c r="G115" i="14"/>
  <c r="H115" i="14" s="1"/>
  <c r="I115" i="14" s="1"/>
  <c r="G104" i="14"/>
  <c r="H104" i="14" s="1"/>
  <c r="I104" i="14" s="1"/>
  <c r="G105" i="14"/>
  <c r="H105" i="14" s="1"/>
  <c r="G106" i="14"/>
  <c r="G107" i="14"/>
  <c r="H107" i="14" s="1"/>
  <c r="I107" i="14" s="1"/>
  <c r="G108" i="14"/>
  <c r="H108" i="14" s="1"/>
  <c r="I108" i="14" s="1"/>
  <c r="G109" i="14"/>
  <c r="H109" i="14" s="1"/>
  <c r="G110" i="14"/>
  <c r="G111" i="14"/>
  <c r="H111" i="14" s="1"/>
  <c r="I111" i="14" s="1"/>
  <c r="G112" i="14"/>
  <c r="H112" i="14" s="1"/>
  <c r="I112" i="14" s="1"/>
  <c r="G99" i="14"/>
  <c r="H99" i="14" s="1"/>
  <c r="G100" i="14"/>
  <c r="G101" i="14"/>
  <c r="H101" i="14" s="1"/>
  <c r="I101" i="14" s="1"/>
  <c r="G102" i="14"/>
  <c r="H102" i="14" s="1"/>
  <c r="I102" i="14" s="1"/>
  <c r="G103" i="14"/>
  <c r="H103" i="14" s="1"/>
  <c r="G96" i="14"/>
  <c r="G97" i="14"/>
  <c r="H97" i="14" s="1"/>
  <c r="G98" i="14"/>
  <c r="H98" i="14" s="1"/>
  <c r="I98" i="14" s="1"/>
  <c r="G93" i="14"/>
  <c r="H93" i="14" s="1"/>
  <c r="G94" i="14"/>
  <c r="G95" i="14"/>
  <c r="H95" i="14" s="1"/>
  <c r="I95" i="14" s="1"/>
  <c r="G70" i="14"/>
  <c r="H70" i="14" s="1"/>
  <c r="I70" i="14" s="1"/>
  <c r="G71" i="14"/>
  <c r="H71" i="14" s="1"/>
  <c r="G72" i="14"/>
  <c r="G73" i="14"/>
  <c r="H73" i="14"/>
  <c r="I73" i="14" s="1"/>
  <c r="G74" i="14"/>
  <c r="H74" i="14" s="1"/>
  <c r="I74" i="14" s="1"/>
  <c r="G75" i="14"/>
  <c r="H75" i="14" s="1"/>
  <c r="G30" i="16"/>
  <c r="H30" i="16" s="1"/>
  <c r="G31" i="16"/>
  <c r="H31" i="16" s="1"/>
  <c r="G32" i="16"/>
  <c r="G33" i="16"/>
  <c r="H33" i="16" s="1"/>
  <c r="I33" i="16" s="1"/>
  <c r="G34" i="16"/>
  <c r="H34" i="16" s="1"/>
  <c r="I34" i="16" s="1"/>
  <c r="G35" i="16"/>
  <c r="H35" i="16" s="1"/>
  <c r="G36" i="16"/>
  <c r="G37" i="16"/>
  <c r="H37" i="16" s="1"/>
  <c r="I37" i="16" s="1"/>
  <c r="G38" i="16"/>
  <c r="H38" i="16" s="1"/>
  <c r="I38" i="16" s="1"/>
  <c r="G39" i="16"/>
  <c r="H39" i="16" s="1"/>
  <c r="G40" i="16"/>
  <c r="G41" i="16"/>
  <c r="H41" i="16" s="1"/>
  <c r="I41" i="16" s="1"/>
  <c r="G42" i="16"/>
  <c r="H42" i="16" s="1"/>
  <c r="I42" i="16" s="1"/>
  <c r="G20" i="16"/>
  <c r="H20" i="16" s="1"/>
  <c r="G21" i="16"/>
  <c r="G22" i="16"/>
  <c r="G23" i="16"/>
  <c r="H23" i="16" s="1"/>
  <c r="I23" i="16" s="1"/>
  <c r="G24" i="16"/>
  <c r="H24" i="16" s="1"/>
  <c r="I24" i="16" s="1"/>
  <c r="G25" i="16"/>
  <c r="H25" i="16" s="1"/>
  <c r="G26" i="16"/>
  <c r="G21" i="13"/>
  <c r="H21" i="13" s="1"/>
  <c r="I21" i="13" s="1"/>
  <c r="G22" i="13"/>
  <c r="H22" i="13" s="1"/>
  <c r="G23" i="13"/>
  <c r="G24" i="13"/>
  <c r="H24" i="13" s="1"/>
  <c r="I24" i="13" s="1"/>
  <c r="G25" i="13"/>
  <c r="H25" i="13" s="1"/>
  <c r="I25" i="13" s="1"/>
  <c r="G10" i="13"/>
  <c r="H10" i="13"/>
  <c r="G11" i="13"/>
  <c r="G12" i="13"/>
  <c r="H12" i="13"/>
  <c r="I12" i="13" s="1"/>
  <c r="G13" i="13"/>
  <c r="H13" i="13" s="1"/>
  <c r="I13" i="13" s="1"/>
  <c r="G14" i="13"/>
  <c r="H14" i="13" s="1"/>
  <c r="G15" i="13"/>
  <c r="G16" i="13"/>
  <c r="H16" i="13" s="1"/>
  <c r="I16" i="13" s="1"/>
  <c r="G17" i="13"/>
  <c r="H17" i="13" s="1"/>
  <c r="I17" i="13" s="1"/>
  <c r="G18" i="13"/>
  <c r="H18" i="13"/>
  <c r="G19" i="13"/>
  <c r="G20" i="13"/>
  <c r="H20" i="13" s="1"/>
  <c r="I20" i="13" s="1"/>
  <c r="G68" i="12"/>
  <c r="G69" i="12"/>
  <c r="H69" i="12" s="1"/>
  <c r="G70" i="12"/>
  <c r="H70" i="12" s="1"/>
  <c r="I70" i="12" s="1"/>
  <c r="G71" i="12"/>
  <c r="H71" i="12" s="1"/>
  <c r="I71" i="12" s="1"/>
  <c r="G55" i="12"/>
  <c r="H55" i="12"/>
  <c r="G45" i="12"/>
  <c r="H45" i="12" s="1"/>
  <c r="G46" i="12"/>
  <c r="H46" i="12"/>
  <c r="I46" i="12" s="1"/>
  <c r="G47" i="12"/>
  <c r="H47" i="12" s="1"/>
  <c r="G48" i="12"/>
  <c r="H48" i="12" s="1"/>
  <c r="G49" i="12"/>
  <c r="H49" i="12" s="1"/>
  <c r="G50" i="12"/>
  <c r="H50" i="12"/>
  <c r="I50" i="12" s="1"/>
  <c r="G17" i="12"/>
  <c r="H17" i="12" s="1"/>
  <c r="G15" i="12"/>
  <c r="H15" i="12" s="1"/>
  <c r="G31" i="11"/>
  <c r="H31" i="11" s="1"/>
  <c r="G32" i="11"/>
  <c r="G33" i="11"/>
  <c r="H33" i="11" s="1"/>
  <c r="G34" i="11"/>
  <c r="H34" i="11" s="1"/>
  <c r="G35" i="11"/>
  <c r="G36" i="11"/>
  <c r="G30" i="11"/>
  <c r="H30" i="11" s="1"/>
  <c r="G37" i="11"/>
  <c r="H37" i="11"/>
  <c r="I37" i="11" s="1"/>
  <c r="G41" i="11"/>
  <c r="H41" i="11" s="1"/>
  <c r="I41" i="11" s="1"/>
  <c r="G42" i="11"/>
  <c r="H42" i="11"/>
  <c r="I42" i="11" s="1"/>
  <c r="G41" i="10"/>
  <c r="H41" i="10" s="1"/>
  <c r="I41" i="10" s="1"/>
  <c r="G40" i="10"/>
  <c r="H40" i="10" s="1"/>
  <c r="I40" i="10" s="1"/>
  <c r="G39" i="10"/>
  <c r="H39" i="10" s="1"/>
  <c r="I39" i="10" s="1"/>
  <c r="G38" i="10"/>
  <c r="G37" i="10"/>
  <c r="H37" i="10"/>
  <c r="G33" i="10"/>
  <c r="H33" i="10" s="1"/>
  <c r="I33" i="10" s="1"/>
  <c r="G55" i="10"/>
  <c r="H55" i="10" s="1"/>
  <c r="I55" i="10" s="1"/>
  <c r="G48" i="10"/>
  <c r="G16" i="10"/>
  <c r="H16" i="10" s="1"/>
  <c r="G21" i="10"/>
  <c r="H21" i="10" s="1"/>
  <c r="I21" i="10" s="1"/>
  <c r="G99" i="9"/>
  <c r="H99" i="9" s="1"/>
  <c r="G82" i="9"/>
  <c r="G70" i="9"/>
  <c r="H70" i="9" s="1"/>
  <c r="G67" i="9"/>
  <c r="H67" i="9" s="1"/>
  <c r="I67" i="9" s="1"/>
  <c r="G57" i="9"/>
  <c r="H57" i="9" s="1"/>
  <c r="I57" i="9" s="1"/>
  <c r="G41" i="9"/>
  <c r="G35" i="9"/>
  <c r="H35" i="9" s="1"/>
  <c r="G45" i="9"/>
  <c r="H45" i="9" s="1"/>
  <c r="I45" i="9" s="1"/>
  <c r="G20" i="9"/>
  <c r="H20" i="9" s="1"/>
  <c r="I20" i="9" s="1"/>
  <c r="G29" i="9"/>
  <c r="G42" i="9"/>
  <c r="H42" i="9" s="1"/>
  <c r="G10" i="9"/>
  <c r="H10" i="9" s="1"/>
  <c r="I10" i="9" s="1"/>
  <c r="G13" i="9"/>
  <c r="H13" i="9" s="1"/>
  <c r="G49" i="4"/>
  <c r="G56" i="4"/>
  <c r="H56" i="4" s="1"/>
  <c r="G55" i="4"/>
  <c r="H55" i="4" s="1"/>
  <c r="I55" i="4" s="1"/>
  <c r="G54" i="4"/>
  <c r="H54" i="4"/>
  <c r="G52" i="4"/>
  <c r="G53" i="4"/>
  <c r="H53" i="4" s="1"/>
  <c r="G57" i="4"/>
  <c r="H57" i="4" s="1"/>
  <c r="I57" i="4" s="1"/>
  <c r="G58" i="4"/>
  <c r="H58" i="4" s="1"/>
  <c r="I58" i="4" s="1"/>
  <c r="G72" i="4"/>
  <c r="G42" i="4"/>
  <c r="G22" i="4"/>
  <c r="H22" i="4" s="1"/>
  <c r="I22" i="4" s="1"/>
  <c r="G27" i="4"/>
  <c r="G19" i="4"/>
  <c r="H19" i="4" s="1"/>
  <c r="G20" i="4"/>
  <c r="G21" i="4"/>
  <c r="H21" i="4" s="1"/>
  <c r="I21" i="4" s="1"/>
  <c r="G23" i="4"/>
  <c r="H23" i="4" s="1"/>
  <c r="I23" i="4" s="1"/>
  <c r="G24" i="4"/>
  <c r="H24" i="4" s="1"/>
  <c r="I24" i="4" s="1"/>
  <c r="G25" i="4"/>
  <c r="G26" i="4"/>
  <c r="H26" i="4" s="1"/>
  <c r="I26" i="4" s="1"/>
  <c r="H27" i="4"/>
  <c r="I27" i="4" s="1"/>
  <c r="H20" i="4"/>
  <c r="I20" i="4" s="1"/>
  <c r="H25" i="4"/>
  <c r="I25" i="4" s="1"/>
  <c r="G32" i="4"/>
  <c r="G9" i="4"/>
  <c r="H9" i="4" s="1"/>
  <c r="I9" i="4" s="1"/>
  <c r="G45" i="5"/>
  <c r="G46" i="5"/>
  <c r="G49" i="5"/>
  <c r="H49" i="5" s="1"/>
  <c r="G48" i="5"/>
  <c r="H48" i="5" s="1"/>
  <c r="I48" i="5" s="1"/>
  <c r="G34" i="5"/>
  <c r="H34" i="5" s="1"/>
  <c r="I34" i="5" s="1"/>
  <c r="G33" i="5"/>
  <c r="H33" i="5" s="1"/>
  <c r="G32" i="5"/>
  <c r="G55" i="5"/>
  <c r="H55" i="5" s="1"/>
  <c r="I55" i="5" s="1"/>
  <c r="G56" i="5"/>
  <c r="H56" i="5" s="1"/>
  <c r="I56" i="5" s="1"/>
  <c r="G65" i="5"/>
  <c r="H65" i="5" s="1"/>
  <c r="G71" i="5"/>
  <c r="G72" i="5"/>
  <c r="H72" i="5" s="1"/>
  <c r="I72" i="5" s="1"/>
  <c r="G46" i="16"/>
  <c r="G25" i="5"/>
  <c r="H25" i="5" s="1"/>
  <c r="I25" i="5" s="1"/>
  <c r="G19" i="5"/>
  <c r="H19" i="5" s="1"/>
  <c r="G17" i="5"/>
  <c r="H17" i="5" s="1"/>
  <c r="I17" i="5" s="1"/>
  <c r="G10" i="5"/>
  <c r="H10" i="5"/>
  <c r="G9" i="5"/>
  <c r="H9" i="5" s="1"/>
  <c r="G11" i="5"/>
  <c r="H11" i="5" s="1"/>
  <c r="G10" i="8"/>
  <c r="G11" i="8"/>
  <c r="H11" i="8" s="1"/>
  <c r="G21" i="8"/>
  <c r="G17" i="6"/>
  <c r="H17" i="6" s="1"/>
  <c r="G16" i="6"/>
  <c r="G23" i="11"/>
  <c r="H23" i="11" s="1"/>
  <c r="I23" i="11" s="1"/>
  <c r="G44" i="15"/>
  <c r="G8" i="4"/>
  <c r="H8" i="4" s="1"/>
  <c r="I8" i="4" s="1"/>
  <c r="G10" i="4"/>
  <c r="G11" i="4"/>
  <c r="H11" i="4" s="1"/>
  <c r="G40" i="5"/>
  <c r="G41" i="5" s="1"/>
  <c r="G24" i="6"/>
  <c r="H24" i="6" s="1"/>
  <c r="G21" i="11"/>
  <c r="G22" i="11"/>
  <c r="G24" i="11"/>
  <c r="G10" i="11"/>
  <c r="G81" i="9"/>
  <c r="H81" i="9" s="1"/>
  <c r="I81" i="9" s="1"/>
  <c r="G83" i="9"/>
  <c r="H83" i="9" s="1"/>
  <c r="G77" i="9"/>
  <c r="H77" i="9" s="1"/>
  <c r="G8" i="9"/>
  <c r="G9" i="9"/>
  <c r="H9" i="9" s="1"/>
  <c r="G11" i="9"/>
  <c r="G12" i="9"/>
  <c r="H12" i="9" s="1"/>
  <c r="G14" i="9"/>
  <c r="H14" i="9" s="1"/>
  <c r="G15" i="9"/>
  <c r="H15" i="9" s="1"/>
  <c r="G19" i="9"/>
  <c r="H19" i="9" s="1"/>
  <c r="G21" i="9"/>
  <c r="H21" i="9" s="1"/>
  <c r="G22" i="9"/>
  <c r="G23" i="9"/>
  <c r="H23" i="9" s="1"/>
  <c r="G24" i="9"/>
  <c r="G25" i="9"/>
  <c r="H25" i="9" s="1"/>
  <c r="G26" i="9"/>
  <c r="H26" i="9" s="1"/>
  <c r="G27" i="9"/>
  <c r="H27" i="9" s="1"/>
  <c r="I27" i="9" s="1"/>
  <c r="G28" i="9"/>
  <c r="G30" i="9"/>
  <c r="H30" i="9" s="1"/>
  <c r="G31" i="9"/>
  <c r="H31" i="9" s="1"/>
  <c r="G32" i="9"/>
  <c r="H32" i="9" s="1"/>
  <c r="G33" i="9"/>
  <c r="G34" i="9"/>
  <c r="G36" i="9"/>
  <c r="H36" i="9" s="1"/>
  <c r="G37" i="9"/>
  <c r="H37" i="9" s="1"/>
  <c r="G38" i="9"/>
  <c r="G39" i="9"/>
  <c r="H39" i="9" s="1"/>
  <c r="G40" i="9"/>
  <c r="G43" i="9"/>
  <c r="H43" i="9" s="1"/>
  <c r="I43" i="9" s="1"/>
  <c r="G44" i="9"/>
  <c r="G46" i="9"/>
  <c r="H46" i="9" s="1"/>
  <c r="G50" i="9"/>
  <c r="H50" i="9" s="1"/>
  <c r="I50" i="9" s="1"/>
  <c r="G51" i="9"/>
  <c r="G55" i="9"/>
  <c r="G56" i="9"/>
  <c r="H56" i="9" s="1"/>
  <c r="I56" i="9" s="1"/>
  <c r="G58" i="9"/>
  <c r="G62" i="9"/>
  <c r="H62" i="9" s="1"/>
  <c r="G63" i="9"/>
  <c r="G64" i="9"/>
  <c r="H64" i="9" s="1"/>
  <c r="G65" i="9"/>
  <c r="G66" i="9"/>
  <c r="H66" i="9" s="1"/>
  <c r="G68" i="9"/>
  <c r="H68" i="9" s="1"/>
  <c r="G69" i="9"/>
  <c r="H69" i="9" s="1"/>
  <c r="I69" i="9" s="1"/>
  <c r="G71" i="9"/>
  <c r="G72" i="9"/>
  <c r="H72" i="9" s="1"/>
  <c r="G73" i="9"/>
  <c r="H73" i="9" s="1"/>
  <c r="G87" i="9"/>
  <c r="H87" i="9" s="1"/>
  <c r="I87" i="9" s="1"/>
  <c r="G88" i="9"/>
  <c r="G89" i="9"/>
  <c r="H89" i="9" s="1"/>
  <c r="G90" i="9"/>
  <c r="H90" i="9" s="1"/>
  <c r="I90" i="9" s="1"/>
  <c r="G94" i="9"/>
  <c r="G95" i="9"/>
  <c r="H95" i="9" s="1"/>
  <c r="I95" i="9" s="1"/>
  <c r="G96" i="9"/>
  <c r="G97" i="9"/>
  <c r="H97" i="9" s="1"/>
  <c r="G98" i="9"/>
  <c r="H98" i="9" s="1"/>
  <c r="G100" i="9"/>
  <c r="H100" i="9" s="1"/>
  <c r="G101" i="9"/>
  <c r="H101" i="9" s="1"/>
  <c r="I101" i="9" s="1"/>
  <c r="G105" i="9"/>
  <c r="H105" i="9" s="1"/>
  <c r="G106" i="9"/>
  <c r="G107" i="9"/>
  <c r="G108" i="9"/>
  <c r="H108" i="9" s="1"/>
  <c r="G109" i="9"/>
  <c r="H109" i="9" s="1"/>
  <c r="G110" i="9"/>
  <c r="H110" i="9" s="1"/>
  <c r="G111" i="9"/>
  <c r="G112" i="9"/>
  <c r="H112" i="9" s="1"/>
  <c r="I112" i="9" s="1"/>
  <c r="G113" i="9"/>
  <c r="H113" i="9" s="1"/>
  <c r="G87" i="15"/>
  <c r="H87" i="15" s="1"/>
  <c r="I87" i="15" s="1"/>
  <c r="G88" i="15"/>
  <c r="G89" i="15"/>
  <c r="H89" i="15" s="1"/>
  <c r="G90" i="15"/>
  <c r="H90" i="15" s="1"/>
  <c r="G91" i="15"/>
  <c r="H91" i="15" s="1"/>
  <c r="G92" i="15"/>
  <c r="H92" i="15" s="1"/>
  <c r="G93" i="15"/>
  <c r="G101" i="15"/>
  <c r="H101" i="15" s="1"/>
  <c r="I101" i="15" s="1"/>
  <c r="G102" i="15"/>
  <c r="H102" i="15" s="1"/>
  <c r="I102" i="15" s="1"/>
  <c r="G103" i="15"/>
  <c r="H103" i="15" s="1"/>
  <c r="G104" i="15"/>
  <c r="H104" i="15" s="1"/>
  <c r="I104" i="15"/>
  <c r="G118" i="15"/>
  <c r="H118" i="15"/>
  <c r="I118" i="15" s="1"/>
  <c r="G70" i="15"/>
  <c r="G71" i="15"/>
  <c r="H71" i="15" s="1"/>
  <c r="G72" i="15"/>
  <c r="H72" i="15" s="1"/>
  <c r="G73" i="15"/>
  <c r="H73" i="15" s="1"/>
  <c r="G79" i="15"/>
  <c r="G80" i="15"/>
  <c r="G81" i="15"/>
  <c r="G82" i="15"/>
  <c r="H82" i="15" s="1"/>
  <c r="I82" i="15" s="1"/>
  <c r="G83" i="15"/>
  <c r="H83" i="15" s="1"/>
  <c r="I83" i="15" s="1"/>
  <c r="G48" i="15"/>
  <c r="H48" i="15"/>
  <c r="I48" i="15" s="1"/>
  <c r="G49" i="15"/>
  <c r="G50" i="15"/>
  <c r="G51" i="15"/>
  <c r="H51" i="15"/>
  <c r="I51" i="15" s="1"/>
  <c r="G52" i="15"/>
  <c r="G53" i="15"/>
  <c r="H53" i="15" s="1"/>
  <c r="I53" i="15" s="1"/>
  <c r="G62" i="15"/>
  <c r="H62" i="15" s="1"/>
  <c r="G63" i="15"/>
  <c r="H63" i="15" s="1"/>
  <c r="I63" i="15" s="1"/>
  <c r="G64" i="15"/>
  <c r="H64" i="15"/>
  <c r="G65" i="15"/>
  <c r="H65" i="15"/>
  <c r="I65" i="15" s="1"/>
  <c r="G66" i="15"/>
  <c r="H66" i="15" s="1"/>
  <c r="I66" i="15" s="1"/>
  <c r="G43" i="15"/>
  <c r="G38" i="15"/>
  <c r="H38" i="15"/>
  <c r="I38" i="15" s="1"/>
  <c r="G39" i="15"/>
  <c r="G31" i="15"/>
  <c r="H31" i="15" s="1"/>
  <c r="I31" i="15" s="1"/>
  <c r="G32" i="15"/>
  <c r="G33" i="15"/>
  <c r="H33" i="15" s="1"/>
  <c r="G34" i="15"/>
  <c r="H34" i="15" s="1"/>
  <c r="I34" i="15" s="1"/>
  <c r="G22" i="15"/>
  <c r="H22" i="15" s="1"/>
  <c r="G23" i="15"/>
  <c r="H23" i="15" s="1"/>
  <c r="I23" i="15" s="1"/>
  <c r="G24" i="15"/>
  <c r="G25" i="15"/>
  <c r="H25" i="15"/>
  <c r="I25" i="15" s="1"/>
  <c r="G26" i="15"/>
  <c r="H26" i="15" s="1"/>
  <c r="I26" i="15" s="1"/>
  <c r="G27" i="15"/>
  <c r="G18" i="15"/>
  <c r="H18" i="15"/>
  <c r="H19" i="15" s="1"/>
  <c r="G8" i="15"/>
  <c r="H8" i="15" s="1"/>
  <c r="G9" i="15"/>
  <c r="H9" i="15" s="1"/>
  <c r="G12" i="15"/>
  <c r="G13" i="15"/>
  <c r="H13" i="15" s="1"/>
  <c r="G14" i="15"/>
  <c r="H14" i="15" s="1"/>
  <c r="G19" i="15"/>
  <c r="G58" i="12"/>
  <c r="H58" i="12" s="1"/>
  <c r="I58" i="12" s="1"/>
  <c r="G57" i="12"/>
  <c r="H57" i="12" s="1"/>
  <c r="G120" i="14"/>
  <c r="H120" i="14" s="1"/>
  <c r="I120" i="14" s="1"/>
  <c r="G119" i="14"/>
  <c r="H119" i="14" s="1"/>
  <c r="I119" i="14" s="1"/>
  <c r="G92" i="14"/>
  <c r="G91" i="14"/>
  <c r="G87" i="14"/>
  <c r="I87" i="14" s="1"/>
  <c r="G86" i="14"/>
  <c r="H86" i="14" s="1"/>
  <c r="I86" i="14" s="1"/>
  <c r="G85" i="14"/>
  <c r="H85" i="14" s="1"/>
  <c r="G84" i="14"/>
  <c r="G83" i="14"/>
  <c r="H83" i="14" s="1"/>
  <c r="I83" i="14" s="1"/>
  <c r="G80" i="14"/>
  <c r="H80" i="14" s="1"/>
  <c r="I80" i="14" s="1"/>
  <c r="G82" i="14"/>
  <c r="H82" i="14" s="1"/>
  <c r="I82" i="14" s="1"/>
  <c r="G81" i="14"/>
  <c r="H87" i="14"/>
  <c r="G76" i="14"/>
  <c r="G69" i="14"/>
  <c r="H69" i="14" s="1"/>
  <c r="I69" i="14" s="1"/>
  <c r="G65" i="14"/>
  <c r="G64" i="14"/>
  <c r="H64" i="14" s="1"/>
  <c r="I64" i="14" s="1"/>
  <c r="G63" i="14"/>
  <c r="H63" i="14" s="1"/>
  <c r="I63" i="14" s="1"/>
  <c r="G62" i="14"/>
  <c r="G61" i="14"/>
  <c r="H61" i="14" s="1"/>
  <c r="I61" i="14" s="1"/>
  <c r="G60" i="14"/>
  <c r="H60" i="14" s="1"/>
  <c r="G45" i="14"/>
  <c r="H45" i="14" s="1"/>
  <c r="I45" i="14" s="1"/>
  <c r="G44" i="14"/>
  <c r="G43" i="14"/>
  <c r="H43" i="14" s="1"/>
  <c r="I43" i="14" s="1"/>
  <c r="G42" i="14"/>
  <c r="H42" i="14" s="1"/>
  <c r="I42" i="14" s="1"/>
  <c r="G41" i="14"/>
  <c r="H41" i="14" s="1"/>
  <c r="I41" i="14" s="1"/>
  <c r="G40" i="14"/>
  <c r="H40" i="14" s="1"/>
  <c r="I40" i="14" s="1"/>
  <c r="G39" i="14"/>
  <c r="H39" i="14" s="1"/>
  <c r="I39" i="14" s="1"/>
  <c r="G38" i="14"/>
  <c r="H38" i="14" s="1"/>
  <c r="I38" i="14" s="1"/>
  <c r="G37" i="14"/>
  <c r="H37" i="14" s="1"/>
  <c r="I37" i="14" s="1"/>
  <c r="G36" i="14"/>
  <c r="G35" i="14"/>
  <c r="H35" i="14" s="1"/>
  <c r="I35" i="14" s="1"/>
  <c r="G34" i="14"/>
  <c r="G33" i="14"/>
  <c r="G32" i="14"/>
  <c r="H32" i="14" s="1"/>
  <c r="I32" i="14" s="1"/>
  <c r="G31" i="14"/>
  <c r="H31" i="14" s="1"/>
  <c r="I31" i="14" s="1"/>
  <c r="G30" i="14"/>
  <c r="G29" i="14"/>
  <c r="G28" i="14"/>
  <c r="H28" i="14" s="1"/>
  <c r="I28" i="14" s="1"/>
  <c r="G27" i="14"/>
  <c r="H27" i="14" s="1"/>
  <c r="I27" i="14" s="1"/>
  <c r="G124" i="14"/>
  <c r="G125" i="14" s="1"/>
  <c r="G8" i="14"/>
  <c r="H8" i="14" s="1"/>
  <c r="I8" i="14" s="1"/>
  <c r="G33" i="13"/>
  <c r="G32" i="13"/>
  <c r="H32" i="13" s="1"/>
  <c r="G28" i="13"/>
  <c r="G27" i="13"/>
  <c r="G26" i="13"/>
  <c r="I26" i="13" s="1"/>
  <c r="G9" i="13"/>
  <c r="G8" i="13"/>
  <c r="G75" i="12"/>
  <c r="G64" i="12"/>
  <c r="G65" i="12" s="1"/>
  <c r="G60" i="12"/>
  <c r="G59" i="12"/>
  <c r="H59" i="12" s="1"/>
  <c r="I59" i="12" s="1"/>
  <c r="G44" i="12"/>
  <c r="G51" i="12"/>
  <c r="G52" i="12"/>
  <c r="G53" i="12"/>
  <c r="H53" i="12" s="1"/>
  <c r="I53" i="12" s="1"/>
  <c r="G54" i="12"/>
  <c r="H54" i="12" s="1"/>
  <c r="I54" i="12" s="1"/>
  <c r="G56" i="12"/>
  <c r="G40" i="12"/>
  <c r="H40" i="12" s="1"/>
  <c r="I40" i="12" s="1"/>
  <c r="G39" i="12"/>
  <c r="G38" i="12"/>
  <c r="G37" i="12"/>
  <c r="H37" i="12" s="1"/>
  <c r="G36" i="12"/>
  <c r="H36" i="12" s="1"/>
  <c r="G32" i="12"/>
  <c r="H32" i="12" s="1"/>
  <c r="I32" i="12" s="1"/>
  <c r="G31" i="12"/>
  <c r="G30" i="12"/>
  <c r="H30" i="12" s="1"/>
  <c r="I30" i="12" s="1"/>
  <c r="G29" i="12"/>
  <c r="H29" i="12" s="1"/>
  <c r="I29" i="12" s="1"/>
  <c r="G28" i="12"/>
  <c r="H28" i="12" s="1"/>
  <c r="G24" i="12"/>
  <c r="H24" i="12" s="1"/>
  <c r="I24" i="12" s="1"/>
  <c r="G23" i="12"/>
  <c r="H23" i="12" s="1"/>
  <c r="I23" i="12" s="1"/>
  <c r="G22" i="12"/>
  <c r="H22" i="12"/>
  <c r="I22" i="12" s="1"/>
  <c r="G21" i="12"/>
  <c r="G20" i="12"/>
  <c r="H20" i="12" s="1"/>
  <c r="G19" i="12"/>
  <c r="G18" i="12"/>
  <c r="H18" i="12" s="1"/>
  <c r="I18" i="12" s="1"/>
  <c r="G16" i="12"/>
  <c r="H16" i="12" s="1"/>
  <c r="I16" i="12" s="1"/>
  <c r="G14" i="12"/>
  <c r="H14" i="12" s="1"/>
  <c r="G10" i="12"/>
  <c r="H10" i="12"/>
  <c r="G9" i="12"/>
  <c r="H9" i="12" s="1"/>
  <c r="G8" i="12"/>
  <c r="G47" i="11"/>
  <c r="G46" i="11"/>
  <c r="H46" i="11" s="1"/>
  <c r="G26" i="11"/>
  <c r="H26" i="11" s="1"/>
  <c r="I26" i="11" s="1"/>
  <c r="G25" i="11"/>
  <c r="H25" i="11" s="1"/>
  <c r="G20" i="11"/>
  <c r="G19" i="11"/>
  <c r="H19" i="11" s="1"/>
  <c r="G15" i="11"/>
  <c r="H15" i="11" s="1"/>
  <c r="G14" i="11"/>
  <c r="H14" i="11" s="1"/>
  <c r="I14" i="11" s="1"/>
  <c r="G13" i="11"/>
  <c r="H13" i="11" s="1"/>
  <c r="I13" i="11" s="1"/>
  <c r="G12" i="11"/>
  <c r="H12" i="11" s="1"/>
  <c r="G11" i="11"/>
  <c r="G9" i="11"/>
  <c r="G8" i="11"/>
  <c r="H8" i="11" s="1"/>
  <c r="G64" i="10"/>
  <c r="H64" i="10" s="1"/>
  <c r="I64" i="10" s="1"/>
  <c r="G63" i="10"/>
  <c r="H63" i="10" s="1"/>
  <c r="G62" i="10"/>
  <c r="G61" i="10"/>
  <c r="G65" i="10" s="1"/>
  <c r="G57" i="10"/>
  <c r="H57" i="10"/>
  <c r="G56" i="10"/>
  <c r="H56" i="10" s="1"/>
  <c r="I56" i="10" s="1"/>
  <c r="G54" i="10"/>
  <c r="H54" i="10" s="1"/>
  <c r="G53" i="10"/>
  <c r="G52" i="10"/>
  <c r="H52" i="10" s="1"/>
  <c r="I52" i="10" s="1"/>
  <c r="G47" i="10"/>
  <c r="H47" i="10" s="1"/>
  <c r="I47" i="10" s="1"/>
  <c r="G46" i="10"/>
  <c r="H46" i="10" s="1"/>
  <c r="I46" i="10" s="1"/>
  <c r="I49" i="10" s="1"/>
  <c r="G36" i="10"/>
  <c r="G35" i="10"/>
  <c r="G34" i="10"/>
  <c r="G32" i="10"/>
  <c r="H32" i="10" s="1"/>
  <c r="I32" i="10" s="1"/>
  <c r="G31" i="10"/>
  <c r="G30" i="10"/>
  <c r="H30" i="10" s="1"/>
  <c r="I30" i="10" s="1"/>
  <c r="G29" i="10"/>
  <c r="H29" i="10" s="1"/>
  <c r="I29" i="10" s="1"/>
  <c r="G28" i="10"/>
  <c r="G24" i="10"/>
  <c r="H24" i="10" s="1"/>
  <c r="I24" i="10" s="1"/>
  <c r="G23" i="10"/>
  <c r="H23" i="10" s="1"/>
  <c r="G22" i="10"/>
  <c r="H22" i="10" s="1"/>
  <c r="I22" i="10" s="1"/>
  <c r="G20" i="10"/>
  <c r="H20" i="10" s="1"/>
  <c r="I20" i="10" s="1"/>
  <c r="G19" i="10"/>
  <c r="H19" i="10" s="1"/>
  <c r="I19" i="10" s="1"/>
  <c r="G18" i="10"/>
  <c r="G17" i="10"/>
  <c r="H17" i="10" s="1"/>
  <c r="I17" i="10" s="1"/>
  <c r="G15" i="10"/>
  <c r="H15" i="10" s="1"/>
  <c r="I15" i="10" s="1"/>
  <c r="G14" i="10"/>
  <c r="H14" i="10" s="1"/>
  <c r="I14" i="10" s="1"/>
  <c r="G13" i="10"/>
  <c r="H13" i="10" s="1"/>
  <c r="G12" i="10"/>
  <c r="H12" i="10" s="1"/>
  <c r="I12" i="10" s="1"/>
  <c r="G11" i="10"/>
  <c r="H11" i="10" s="1"/>
  <c r="I11" i="10" s="1"/>
  <c r="G10" i="10"/>
  <c r="G9" i="10"/>
  <c r="H9" i="10" s="1"/>
  <c r="G8" i="10"/>
  <c r="G22" i="8"/>
  <c r="H22" i="8" s="1"/>
  <c r="I22" i="8" s="1"/>
  <c r="G20" i="8"/>
  <c r="H20" i="8" s="1"/>
  <c r="I20" i="8" s="1"/>
  <c r="G16" i="8"/>
  <c r="H16" i="8" s="1"/>
  <c r="G12" i="8"/>
  <c r="H12" i="8" s="1"/>
  <c r="I12" i="8" s="1"/>
  <c r="G9" i="8"/>
  <c r="H9" i="8" s="1"/>
  <c r="G8" i="8"/>
  <c r="H8" i="8" s="1"/>
  <c r="I8" i="8" s="1"/>
  <c r="H8" i="7"/>
  <c r="H9" i="7" s="1"/>
  <c r="H11" i="7" s="1"/>
  <c r="G23" i="6"/>
  <c r="H23" i="6" s="1"/>
  <c r="I23" i="6" s="1"/>
  <c r="G22" i="6"/>
  <c r="H22" i="6" s="1"/>
  <c r="G76" i="12"/>
  <c r="G9" i="7"/>
  <c r="G11" i="7" s="1"/>
  <c r="H91" i="14"/>
  <c r="I91" i="14" s="1"/>
  <c r="H36" i="14"/>
  <c r="I36" i="14" s="1"/>
  <c r="H62" i="14"/>
  <c r="I62" i="14" s="1"/>
  <c r="H28" i="13"/>
  <c r="H75" i="12"/>
  <c r="I75" i="12" s="1"/>
  <c r="I76" i="12" s="1"/>
  <c r="H52" i="12"/>
  <c r="I52" i="12" s="1"/>
  <c r="H31" i="12"/>
  <c r="I31" i="12"/>
  <c r="H9" i="11"/>
  <c r="I9" i="11" s="1"/>
  <c r="H53" i="10"/>
  <c r="I53" i="10" s="1"/>
  <c r="G18" i="6"/>
  <c r="H18" i="6" s="1"/>
  <c r="I18" i="6" s="1"/>
  <c r="G15" i="6"/>
  <c r="H15" i="6" s="1"/>
  <c r="I15" i="6" s="1"/>
  <c r="G14" i="6"/>
  <c r="H14" i="6" s="1"/>
  <c r="I14" i="6" s="1"/>
  <c r="G13" i="6"/>
  <c r="G12" i="6"/>
  <c r="H12" i="6" s="1"/>
  <c r="G8" i="6"/>
  <c r="G73" i="5"/>
  <c r="H73" i="5" s="1"/>
  <c r="I73" i="5" s="1"/>
  <c r="G70" i="5"/>
  <c r="G66" i="5"/>
  <c r="H66" i="5" s="1"/>
  <c r="I66" i="5" s="1"/>
  <c r="G63" i="5"/>
  <c r="H63" i="5" s="1"/>
  <c r="G64" i="5"/>
  <c r="H64" i="5" s="1"/>
  <c r="G59" i="5"/>
  <c r="H59" i="5" s="1"/>
  <c r="I59" i="5" s="1"/>
  <c r="G54" i="5"/>
  <c r="G60" i="5" s="1"/>
  <c r="G50" i="5"/>
  <c r="H50" i="5" s="1"/>
  <c r="I50" i="5" s="1"/>
  <c r="G47" i="5"/>
  <c r="H47" i="5" s="1"/>
  <c r="I47" i="5" s="1"/>
  <c r="G44" i="5"/>
  <c r="G36" i="5"/>
  <c r="H36" i="5" s="1"/>
  <c r="G35" i="5"/>
  <c r="H35" i="5" s="1"/>
  <c r="I35" i="5" s="1"/>
  <c r="G31" i="5"/>
  <c r="H31" i="5" s="1"/>
  <c r="I31" i="5" s="1"/>
  <c r="G29" i="5"/>
  <c r="H29" i="5" s="1"/>
  <c r="G30" i="5"/>
  <c r="H30" i="5" s="1"/>
  <c r="G24" i="5"/>
  <c r="H24" i="5" s="1"/>
  <c r="I24" i="5" s="1"/>
  <c r="I26" i="5" s="1"/>
  <c r="G20" i="5"/>
  <c r="H20" i="5" s="1"/>
  <c r="G18" i="5"/>
  <c r="G16" i="5"/>
  <c r="G12" i="5"/>
  <c r="G8" i="5"/>
  <c r="H8" i="5" s="1"/>
  <c r="G79" i="4"/>
  <c r="G78" i="4"/>
  <c r="H78" i="4" s="1"/>
  <c r="G77" i="4"/>
  <c r="H77" i="4" s="1"/>
  <c r="G80" i="4"/>
  <c r="G73" i="4"/>
  <c r="H73" i="4"/>
  <c r="G71" i="4"/>
  <c r="G70" i="4"/>
  <c r="H70" i="4" s="1"/>
  <c r="G66" i="4"/>
  <c r="H66" i="4" s="1"/>
  <c r="I66" i="4" s="1"/>
  <c r="G65" i="4"/>
  <c r="H65" i="4"/>
  <c r="I65" i="4" s="1"/>
  <c r="G64" i="4"/>
  <c r="H64" i="4" s="1"/>
  <c r="G63" i="4"/>
  <c r="H63" i="4" s="1"/>
  <c r="G59" i="4"/>
  <c r="G51" i="4"/>
  <c r="H51" i="4" s="1"/>
  <c r="G48" i="4"/>
  <c r="G50" i="4"/>
  <c r="G44" i="4"/>
  <c r="H44" i="4"/>
  <c r="I44" i="4" s="1"/>
  <c r="G43" i="4"/>
  <c r="H43" i="4" s="1"/>
  <c r="G41" i="4"/>
  <c r="G40" i="4"/>
  <c r="G39" i="4"/>
  <c r="G38" i="4"/>
  <c r="H38" i="4" s="1"/>
  <c r="G37" i="4"/>
  <c r="G33" i="4"/>
  <c r="H33" i="4" s="1"/>
  <c r="I33" i="4" s="1"/>
  <c r="G31" i="4"/>
  <c r="H31" i="4" s="1"/>
  <c r="G15" i="4"/>
  <c r="H15" i="4" s="1"/>
  <c r="I15" i="4" s="1"/>
  <c r="G14" i="4"/>
  <c r="H14" i="4"/>
  <c r="G13" i="4"/>
  <c r="H13" i="4" s="1"/>
  <c r="I13" i="4" s="1"/>
  <c r="G12" i="4"/>
  <c r="H12" i="4" s="1"/>
  <c r="H18" i="5"/>
  <c r="H50" i="4"/>
  <c r="I50" i="4" s="1"/>
  <c r="H34" i="14"/>
  <c r="I34" i="14" s="1"/>
  <c r="H41" i="4"/>
  <c r="I41" i="4" s="1"/>
  <c r="H54" i="5"/>
  <c r="G23" i="8"/>
  <c r="H31" i="10"/>
  <c r="I31" i="10" s="1"/>
  <c r="H33" i="13"/>
  <c r="I33" i="13" s="1"/>
  <c r="H59" i="4"/>
  <c r="H64" i="12"/>
  <c r="I64" i="12" s="1"/>
  <c r="I65" i="12" s="1"/>
  <c r="G48" i="11"/>
  <c r="H56" i="12"/>
  <c r="I56" i="12" s="1"/>
  <c r="H8" i="13"/>
  <c r="H38" i="12"/>
  <c r="I38" i="12" s="1"/>
  <c r="H39" i="12"/>
  <c r="I39" i="12" s="1"/>
  <c r="H44" i="12"/>
  <c r="I44" i="12" s="1"/>
  <c r="H60" i="12"/>
  <c r="H29" i="14"/>
  <c r="I29" i="14" s="1"/>
  <c r="H34" i="10"/>
  <c r="I34" i="10" s="1"/>
  <c r="I60" i="12"/>
  <c r="H33" i="14"/>
  <c r="I33" i="14" s="1"/>
  <c r="H65" i="14"/>
  <c r="I65" i="14" s="1"/>
  <c r="I8" i="13"/>
  <c r="I43" i="11"/>
  <c r="H92" i="14"/>
  <c r="I92" i="14" s="1"/>
  <c r="G25" i="12"/>
  <c r="I18" i="15"/>
  <c r="I19" i="15"/>
  <c r="G45" i="15"/>
  <c r="H44" i="14"/>
  <c r="I44" i="14" s="1"/>
  <c r="H20" i="11"/>
  <c r="I20" i="11" s="1"/>
  <c r="H47" i="11"/>
  <c r="H39" i="15"/>
  <c r="G40" i="15"/>
  <c r="H12" i="15"/>
  <c r="I12" i="15" s="1"/>
  <c r="H26" i="13"/>
  <c r="G15" i="15"/>
  <c r="I64" i="15"/>
  <c r="H52" i="15"/>
  <c r="I52" i="15" s="1"/>
  <c r="H80" i="15"/>
  <c r="I80" i="15" s="1"/>
  <c r="H21" i="11"/>
  <c r="I21" i="11" s="1"/>
  <c r="I91" i="15"/>
  <c r="H111" i="9"/>
  <c r="I111" i="9" s="1"/>
  <c r="H107" i="9"/>
  <c r="I107" i="9" s="1"/>
  <c r="H96" i="9"/>
  <c r="I96" i="9" s="1"/>
  <c r="H88" i="9"/>
  <c r="H71" i="9"/>
  <c r="I71" i="9" s="1"/>
  <c r="H65" i="9"/>
  <c r="I65" i="9" s="1"/>
  <c r="H58" i="9"/>
  <c r="I58" i="9" s="1"/>
  <c r="H44" i="9"/>
  <c r="I44" i="9" s="1"/>
  <c r="H38" i="9"/>
  <c r="I38" i="9" s="1"/>
  <c r="H33" i="9"/>
  <c r="I33" i="9" s="1"/>
  <c r="H28" i="9"/>
  <c r="I28" i="9" s="1"/>
  <c r="H24" i="9"/>
  <c r="I24" i="9" s="1"/>
  <c r="H11" i="9"/>
  <c r="I11" i="9" s="1"/>
  <c r="H40" i="5"/>
  <c r="H41" i="5" s="1"/>
  <c r="H24" i="11"/>
  <c r="I24" i="11" s="1"/>
  <c r="H10" i="11"/>
  <c r="I10" i="11" s="1"/>
  <c r="I92" i="15"/>
  <c r="I110" i="9"/>
  <c r="I64" i="9"/>
  <c r="I37" i="9"/>
  <c r="I19" i="9"/>
  <c r="I15" i="9"/>
  <c r="H22" i="11"/>
  <c r="I22" i="11"/>
  <c r="I47" i="11"/>
  <c r="H16" i="5"/>
  <c r="I16" i="5" s="1"/>
  <c r="H10" i="4"/>
  <c r="I10" i="4" s="1"/>
  <c r="I8" i="7"/>
  <c r="I9" i="7" s="1"/>
  <c r="I11" i="7" s="1"/>
  <c r="H79" i="4"/>
  <c r="I79" i="4" s="1"/>
  <c r="H37" i="4"/>
  <c r="I37" i="4" s="1"/>
  <c r="H12" i="5"/>
  <c r="G26" i="5"/>
  <c r="H36" i="10"/>
  <c r="H9" i="13"/>
  <c r="I9" i="13" s="1"/>
  <c r="H88" i="15"/>
  <c r="H21" i="12"/>
  <c r="I21" i="12" s="1"/>
  <c r="H30" i="14"/>
  <c r="I30" i="14" s="1"/>
  <c r="H49" i="15"/>
  <c r="H106" i="9"/>
  <c r="I106" i="9" s="1"/>
  <c r="I100" i="9"/>
  <c r="H94" i="9"/>
  <c r="I94" i="9" s="1"/>
  <c r="H63" i="9"/>
  <c r="I63" i="9" s="1"/>
  <c r="G74" i="9"/>
  <c r="H40" i="9"/>
  <c r="I40" i="9" s="1"/>
  <c r="I36" i="9"/>
  <c r="H27" i="13"/>
  <c r="I27" i="13" s="1"/>
  <c r="H93" i="15"/>
  <c r="I93" i="15" s="1"/>
  <c r="I113" i="9"/>
  <c r="H34" i="9"/>
  <c r="I34" i="9"/>
  <c r="H22" i="9"/>
  <c r="I22" i="9" s="1"/>
  <c r="H44" i="15"/>
  <c r="I44" i="15" s="1"/>
  <c r="H19" i="12"/>
  <c r="I19" i="12" s="1"/>
  <c r="H76" i="12"/>
  <c r="H70" i="15"/>
  <c r="H55" i="9"/>
  <c r="G59" i="9"/>
  <c r="H8" i="9"/>
  <c r="I8" i="9" s="1"/>
  <c r="G28" i="15"/>
  <c r="I36" i="10"/>
  <c r="I70" i="15"/>
  <c r="I88" i="15"/>
  <c r="I32" i="13" l="1"/>
  <c r="H34" i="13"/>
  <c r="G114" i="9"/>
  <c r="I37" i="12"/>
  <c r="G88" i="14"/>
  <c r="G51" i="5"/>
  <c r="G34" i="13"/>
  <c r="H43" i="11"/>
  <c r="H71" i="4"/>
  <c r="I71" i="4" s="1"/>
  <c r="G16" i="9"/>
  <c r="H40" i="15"/>
  <c r="G29" i="13"/>
  <c r="G36" i="13" s="1"/>
  <c r="G72" i="12"/>
  <c r="I103" i="15"/>
  <c r="H51" i="12"/>
  <c r="I51" i="12" s="1"/>
  <c r="G66" i="14"/>
  <c r="I14" i="15"/>
  <c r="I72" i="9"/>
  <c r="G74" i="4"/>
  <c r="I60" i="14"/>
  <c r="I11" i="4"/>
  <c r="I23" i="9"/>
  <c r="I73" i="15"/>
  <c r="I15" i="11"/>
  <c r="H8" i="6"/>
  <c r="H9" i="6" s="1"/>
  <c r="G43" i="11"/>
  <c r="G84" i="15"/>
  <c r="G47" i="9"/>
  <c r="G67" i="15"/>
  <c r="G119" i="15"/>
  <c r="H39" i="4"/>
  <c r="I39" i="4" s="1"/>
  <c r="G49" i="10"/>
  <c r="G84" i="9"/>
  <c r="I32" i="9"/>
  <c r="G116" i="14"/>
  <c r="G77" i="14"/>
  <c r="H28" i="10"/>
  <c r="I28" i="10" s="1"/>
  <c r="I89" i="15"/>
  <c r="I12" i="16"/>
  <c r="I8" i="16"/>
  <c r="I11" i="16"/>
  <c r="G17" i="16"/>
  <c r="I25" i="16"/>
  <c r="I39" i="16"/>
  <c r="I31" i="16"/>
  <c r="I48" i="16"/>
  <c r="H21" i="16"/>
  <c r="I21" i="16" s="1"/>
  <c r="I35" i="16"/>
  <c r="I57" i="15"/>
  <c r="I74" i="15"/>
  <c r="I117" i="15"/>
  <c r="I109" i="15"/>
  <c r="I9" i="15"/>
  <c r="I62" i="15"/>
  <c r="I71" i="15"/>
  <c r="I13" i="15"/>
  <c r="H32" i="15"/>
  <c r="I32" i="15" s="1"/>
  <c r="I35" i="15" s="1"/>
  <c r="I60" i="15"/>
  <c r="I78" i="15"/>
  <c r="I97" i="15"/>
  <c r="I113" i="15"/>
  <c r="I105" i="15"/>
  <c r="H124" i="14"/>
  <c r="H125" i="14" s="1"/>
  <c r="G121" i="14"/>
  <c r="I121" i="14"/>
  <c r="I97" i="14"/>
  <c r="I51" i="14"/>
  <c r="I57" i="14"/>
  <c r="H121" i="14"/>
  <c r="I75" i="14"/>
  <c r="I93" i="14"/>
  <c r="I99" i="14"/>
  <c r="I105" i="14"/>
  <c r="I53" i="14"/>
  <c r="I59" i="14"/>
  <c r="I18" i="14"/>
  <c r="I10" i="14"/>
  <c r="I85" i="14"/>
  <c r="I55" i="14"/>
  <c r="I12" i="14"/>
  <c r="I124" i="14"/>
  <c r="I125" i="14" s="1"/>
  <c r="I71" i="14"/>
  <c r="I103" i="14"/>
  <c r="I109" i="14"/>
  <c r="I113" i="14"/>
  <c r="I49" i="14"/>
  <c r="I22" i="14"/>
  <c r="I14" i="14"/>
  <c r="I34" i="13"/>
  <c r="I18" i="13"/>
  <c r="I10" i="13"/>
  <c r="I28" i="13"/>
  <c r="I14" i="13"/>
  <c r="I22" i="13"/>
  <c r="G33" i="12"/>
  <c r="I57" i="12"/>
  <c r="G11" i="12"/>
  <c r="G41" i="12"/>
  <c r="I20" i="12"/>
  <c r="G61" i="12"/>
  <c r="I48" i="12"/>
  <c r="I69" i="12"/>
  <c r="H8" i="12"/>
  <c r="I8" i="12" s="1"/>
  <c r="I10" i="12"/>
  <c r="H61" i="12"/>
  <c r="I15" i="12"/>
  <c r="I55" i="12"/>
  <c r="G27" i="11"/>
  <c r="G16" i="11"/>
  <c r="I12" i="11"/>
  <c r="I19" i="11"/>
  <c r="H61" i="10"/>
  <c r="I61" i="10" s="1"/>
  <c r="G58" i="10"/>
  <c r="G25" i="10"/>
  <c r="I54" i="10"/>
  <c r="I23" i="10"/>
  <c r="I9" i="10"/>
  <c r="H8" i="10"/>
  <c r="I8" i="10" s="1"/>
  <c r="H18" i="10"/>
  <c r="I18" i="10" s="1"/>
  <c r="G42" i="10"/>
  <c r="I57" i="10"/>
  <c r="I16" i="10"/>
  <c r="I13" i="10"/>
  <c r="H62" i="10"/>
  <c r="I62" i="10" s="1"/>
  <c r="I37" i="10"/>
  <c r="G91" i="9"/>
  <c r="G78" i="9"/>
  <c r="H59" i="9"/>
  <c r="H114" i="9"/>
  <c r="I77" i="9"/>
  <c r="I78" i="9" s="1"/>
  <c r="H78" i="9"/>
  <c r="I99" i="9"/>
  <c r="H102" i="9"/>
  <c r="I9" i="9"/>
  <c r="H16" i="9"/>
  <c r="H91" i="9"/>
  <c r="I108" i="9"/>
  <c r="I68" i="9"/>
  <c r="I83" i="9"/>
  <c r="I84" i="9" s="1"/>
  <c r="I13" i="9"/>
  <c r="I39" i="9"/>
  <c r="I31" i="9"/>
  <c r="I14" i="9"/>
  <c r="I35" i="9"/>
  <c r="I98" i="9"/>
  <c r="I73" i="9"/>
  <c r="I26" i="9"/>
  <c r="H84" i="9"/>
  <c r="I42" i="9"/>
  <c r="I70" i="9"/>
  <c r="G13" i="8"/>
  <c r="I11" i="8"/>
  <c r="G25" i="6"/>
  <c r="G9" i="6"/>
  <c r="G27" i="6" s="1"/>
  <c r="I22" i="6"/>
  <c r="H25" i="6"/>
  <c r="H13" i="6"/>
  <c r="I13" i="6" s="1"/>
  <c r="I17" i="6"/>
  <c r="I24" i="6"/>
  <c r="G19" i="6"/>
  <c r="I40" i="5"/>
  <c r="I41" i="5" s="1"/>
  <c r="I29" i="5"/>
  <c r="I12" i="5"/>
  <c r="G13" i="5"/>
  <c r="G21" i="5"/>
  <c r="I18" i="5"/>
  <c r="H60" i="5"/>
  <c r="H26" i="5"/>
  <c r="I20" i="5"/>
  <c r="I10" i="5"/>
  <c r="I65" i="5"/>
  <c r="G67" i="5"/>
  <c r="I11" i="5"/>
  <c r="I54" i="5"/>
  <c r="I60" i="5" s="1"/>
  <c r="I36" i="5"/>
  <c r="I64" i="5"/>
  <c r="G74" i="5"/>
  <c r="I33" i="5"/>
  <c r="I19" i="5"/>
  <c r="I49" i="5"/>
  <c r="G16" i="4"/>
  <c r="G60" i="4"/>
  <c r="H48" i="4"/>
  <c r="G45" i="4"/>
  <c r="I14" i="4"/>
  <c r="I54" i="4"/>
  <c r="I43" i="4"/>
  <c r="I51" i="4"/>
  <c r="I59" i="4"/>
  <c r="I53" i="4"/>
  <c r="G67" i="4"/>
  <c r="I48" i="4"/>
  <c r="I77" i="4"/>
  <c r="I73" i="4"/>
  <c r="H42" i="4"/>
  <c r="I42" i="4" s="1"/>
  <c r="I56" i="4"/>
  <c r="H80" i="4"/>
  <c r="I78" i="4"/>
  <c r="H35" i="15"/>
  <c r="I33" i="15"/>
  <c r="I38" i="4"/>
  <c r="I63" i="4"/>
  <c r="H67" i="4"/>
  <c r="I63" i="5"/>
  <c r="H67" i="5"/>
  <c r="H17" i="8"/>
  <c r="I16" i="8"/>
  <c r="I17" i="8" s="1"/>
  <c r="I63" i="10"/>
  <c r="I14" i="12"/>
  <c r="H25" i="12"/>
  <c r="H41" i="12"/>
  <c r="I36" i="12"/>
  <c r="I41" i="12" s="1"/>
  <c r="I8" i="15"/>
  <c r="H13" i="5"/>
  <c r="I8" i="5"/>
  <c r="I46" i="11"/>
  <c r="I48" i="11" s="1"/>
  <c r="H48" i="11"/>
  <c r="I9" i="12"/>
  <c r="H11" i="12"/>
  <c r="I22" i="15"/>
  <c r="I12" i="6"/>
  <c r="I9" i="8"/>
  <c r="I25" i="11"/>
  <c r="I27" i="11" s="1"/>
  <c r="H27" i="11"/>
  <c r="H33" i="12"/>
  <c r="I28" i="12"/>
  <c r="I33" i="12" s="1"/>
  <c r="I55" i="9"/>
  <c r="I59" i="9" s="1"/>
  <c r="H74" i="9"/>
  <c r="I49" i="15"/>
  <c r="H58" i="10"/>
  <c r="H16" i="4"/>
  <c r="H49" i="10"/>
  <c r="H21" i="5"/>
  <c r="I70" i="4"/>
  <c r="I88" i="9"/>
  <c r="I39" i="15"/>
  <c r="I40" i="15" s="1"/>
  <c r="I31" i="4"/>
  <c r="G34" i="4"/>
  <c r="I8" i="11"/>
  <c r="H65" i="12"/>
  <c r="H44" i="5"/>
  <c r="H40" i="4"/>
  <c r="H70" i="5"/>
  <c r="G37" i="5"/>
  <c r="G17" i="8"/>
  <c r="G25" i="8" s="1"/>
  <c r="H10" i="10"/>
  <c r="H25" i="10" s="1"/>
  <c r="H35" i="10"/>
  <c r="H11" i="11"/>
  <c r="H16" i="11" s="1"/>
  <c r="H51" i="11" s="1"/>
  <c r="H76" i="14"/>
  <c r="I76" i="14" s="1"/>
  <c r="H81" i="14"/>
  <c r="H84" i="14"/>
  <c r="I84" i="14" s="1"/>
  <c r="G35" i="15"/>
  <c r="G121" i="15" s="1"/>
  <c r="H27" i="15"/>
  <c r="I27" i="15" s="1"/>
  <c r="H24" i="15"/>
  <c r="I24" i="15" s="1"/>
  <c r="H43" i="15"/>
  <c r="H45" i="15" s="1"/>
  <c r="H50" i="15"/>
  <c r="I50" i="15" s="1"/>
  <c r="H81" i="15"/>
  <c r="I81" i="15" s="1"/>
  <c r="H79" i="15"/>
  <c r="I79" i="15" s="1"/>
  <c r="I72" i="15"/>
  <c r="I105" i="9"/>
  <c r="I66" i="9"/>
  <c r="I62" i="9"/>
  <c r="I12" i="9"/>
  <c r="I31" i="11"/>
  <c r="I12" i="4"/>
  <c r="I16" i="4" s="1"/>
  <c r="I30" i="5"/>
  <c r="I64" i="4"/>
  <c r="I90" i="15"/>
  <c r="I109" i="9"/>
  <c r="I97" i="9"/>
  <c r="I102" i="9" s="1"/>
  <c r="I89" i="9"/>
  <c r="I46" i="9"/>
  <c r="I30" i="9"/>
  <c r="I25" i="9"/>
  <c r="I21" i="9"/>
  <c r="H28" i="4"/>
  <c r="I19" i="4"/>
  <c r="I28" i="4" s="1"/>
  <c r="G102" i="9"/>
  <c r="G52" i="9"/>
  <c r="H51" i="9"/>
  <c r="H52" i="9" s="1"/>
  <c r="H16" i="6"/>
  <c r="H19" i="6" s="1"/>
  <c r="H27" i="6" s="1"/>
  <c r="H10" i="8"/>
  <c r="H13" i="8" s="1"/>
  <c r="G52" i="16"/>
  <c r="H46" i="16"/>
  <c r="H52" i="16" s="1"/>
  <c r="H71" i="5"/>
  <c r="I71" i="5" s="1"/>
  <c r="H32" i="5"/>
  <c r="H37" i="5" s="1"/>
  <c r="H46" i="5"/>
  <c r="I46" i="5" s="1"/>
  <c r="H17" i="16"/>
  <c r="H32" i="4"/>
  <c r="H34" i="4" s="1"/>
  <c r="G28" i="4"/>
  <c r="H72" i="4"/>
  <c r="H74" i="4" s="1"/>
  <c r="H52" i="4"/>
  <c r="I52" i="4" s="1"/>
  <c r="H49" i="4"/>
  <c r="H29" i="9"/>
  <c r="H41" i="9"/>
  <c r="I41" i="9" s="1"/>
  <c r="H82" i="9"/>
  <c r="I82" i="9" s="1"/>
  <c r="H48" i="10"/>
  <c r="I48" i="10" s="1"/>
  <c r="H38" i="10"/>
  <c r="I38" i="10" s="1"/>
  <c r="G38" i="11"/>
  <c r="H35" i="11"/>
  <c r="I35" i="11" s="1"/>
  <c r="I33" i="11"/>
  <c r="I17" i="12"/>
  <c r="I49" i="12"/>
  <c r="I47" i="12"/>
  <c r="I45" i="12"/>
  <c r="H68" i="12"/>
  <c r="H72" i="12" s="1"/>
  <c r="I9" i="5"/>
  <c r="H45" i="5"/>
  <c r="I45" i="5" s="1"/>
  <c r="H19" i="13"/>
  <c r="I19" i="13" s="1"/>
  <c r="I20" i="16"/>
  <c r="H21" i="8"/>
  <c r="H23" i="8" s="1"/>
  <c r="I30" i="11"/>
  <c r="I30" i="16"/>
  <c r="H36" i="11"/>
  <c r="I36" i="11" s="1"/>
  <c r="H32" i="11"/>
  <c r="I32" i="11" s="1"/>
  <c r="I34" i="11"/>
  <c r="H15" i="13"/>
  <c r="I15" i="13" s="1"/>
  <c r="H11" i="13"/>
  <c r="I11" i="13" s="1"/>
  <c r="H23" i="13"/>
  <c r="I23" i="13" s="1"/>
  <c r="G27" i="16"/>
  <c r="H26" i="16"/>
  <c r="I26" i="16" s="1"/>
  <c r="H22" i="16"/>
  <c r="I22" i="16" s="1"/>
  <c r="H40" i="16"/>
  <c r="I40" i="16" s="1"/>
  <c r="H36" i="16"/>
  <c r="I36" i="16" s="1"/>
  <c r="H32" i="16"/>
  <c r="I32" i="16" s="1"/>
  <c r="H72" i="14"/>
  <c r="I72" i="14" s="1"/>
  <c r="I77" i="14" s="1"/>
  <c r="H94" i="14"/>
  <c r="H96" i="14"/>
  <c r="I96" i="14" s="1"/>
  <c r="H100" i="14"/>
  <c r="I100" i="14" s="1"/>
  <c r="H110" i="14"/>
  <c r="I110" i="14" s="1"/>
  <c r="H106" i="14"/>
  <c r="I106" i="14" s="1"/>
  <c r="H114" i="14"/>
  <c r="I114" i="14" s="1"/>
  <c r="H54" i="14"/>
  <c r="I54" i="14" s="1"/>
  <c r="H50" i="14"/>
  <c r="I50" i="14" s="1"/>
  <c r="H46" i="14"/>
  <c r="I46" i="14" s="1"/>
  <c r="H23" i="14"/>
  <c r="I23" i="14" s="1"/>
  <c r="H19" i="14"/>
  <c r="I19" i="14" s="1"/>
  <c r="H15" i="14"/>
  <c r="I15" i="14" s="1"/>
  <c r="H11" i="14"/>
  <c r="H10" i="15"/>
  <c r="I10" i="15" s="1"/>
  <c r="H61" i="15"/>
  <c r="I61" i="15" s="1"/>
  <c r="H54" i="15"/>
  <c r="I54" i="15" s="1"/>
  <c r="H75" i="15"/>
  <c r="H84" i="15" s="1"/>
  <c r="H98" i="15"/>
  <c r="I98" i="15" s="1"/>
  <c r="H94" i="15"/>
  <c r="I94" i="15" s="1"/>
  <c r="H114" i="15"/>
  <c r="I114" i="15" s="1"/>
  <c r="I108" i="15"/>
  <c r="I16" i="16"/>
  <c r="I51" i="16"/>
  <c r="I47" i="16"/>
  <c r="G43" i="16"/>
  <c r="I61" i="12" l="1"/>
  <c r="I8" i="6"/>
  <c r="I9" i="6" s="1"/>
  <c r="I72" i="4"/>
  <c r="I11" i="12"/>
  <c r="G128" i="14"/>
  <c r="I17" i="16"/>
  <c r="I46" i="16"/>
  <c r="I52" i="16" s="1"/>
  <c r="H24" i="14"/>
  <c r="H116" i="14"/>
  <c r="I29" i="13"/>
  <c r="I36" i="13" s="1"/>
  <c r="G78" i="12"/>
  <c r="I68" i="12"/>
  <c r="I72" i="12" s="1"/>
  <c r="G51" i="11"/>
  <c r="H65" i="10"/>
  <c r="I58" i="10"/>
  <c r="H42" i="10"/>
  <c r="I65" i="10"/>
  <c r="G68" i="10"/>
  <c r="G117" i="9"/>
  <c r="I16" i="9"/>
  <c r="I74" i="9"/>
  <c r="H47" i="9"/>
  <c r="H117" i="9" s="1"/>
  <c r="I91" i="9"/>
  <c r="H25" i="8"/>
  <c r="I25" i="6"/>
  <c r="I21" i="5"/>
  <c r="I67" i="5"/>
  <c r="G83" i="4"/>
  <c r="H45" i="4"/>
  <c r="H60" i="4"/>
  <c r="I80" i="4"/>
  <c r="I66" i="14"/>
  <c r="I119" i="15"/>
  <c r="H43" i="16"/>
  <c r="H27" i="16"/>
  <c r="I49" i="4"/>
  <c r="I60" i="4" s="1"/>
  <c r="I29" i="9"/>
  <c r="I47" i="9" s="1"/>
  <c r="H38" i="11"/>
  <c r="I114" i="9"/>
  <c r="G80" i="5"/>
  <c r="H51" i="5"/>
  <c r="I74" i="4"/>
  <c r="I13" i="5"/>
  <c r="H15" i="15"/>
  <c r="I11" i="11"/>
  <c r="I16" i="11" s="1"/>
  <c r="I51" i="11" s="1"/>
  <c r="I43" i="15"/>
  <c r="I45" i="15" s="1"/>
  <c r="I38" i="11"/>
  <c r="I27" i="16"/>
  <c r="I11" i="14"/>
  <c r="I24" i="14" s="1"/>
  <c r="I32" i="5"/>
  <c r="I37" i="5" s="1"/>
  <c r="I70" i="5"/>
  <c r="I74" i="5" s="1"/>
  <c r="H74" i="5"/>
  <c r="H77" i="14"/>
  <c r="H66" i="14"/>
  <c r="H29" i="13"/>
  <c r="H36" i="13" s="1"/>
  <c r="H28" i="15"/>
  <c r="I15" i="15"/>
  <c r="I67" i="4"/>
  <c r="I35" i="10"/>
  <c r="I42" i="10" s="1"/>
  <c r="H67" i="15"/>
  <c r="I32" i="4"/>
  <c r="I34" i="4" s="1"/>
  <c r="I16" i="6"/>
  <c r="I19" i="6" s="1"/>
  <c r="I27" i="6" s="1"/>
  <c r="I21" i="8"/>
  <c r="I23" i="8" s="1"/>
  <c r="I10" i="8"/>
  <c r="I13" i="8" s="1"/>
  <c r="I25" i="8" s="1"/>
  <c r="H88" i="14"/>
  <c r="I67" i="15"/>
  <c r="I51" i="9"/>
  <c r="I52" i="9" s="1"/>
  <c r="I10" i="10"/>
  <c r="I25" i="10" s="1"/>
  <c r="I28" i="15"/>
  <c r="I81" i="14"/>
  <c r="I88" i="14" s="1"/>
  <c r="I25" i="12"/>
  <c r="I78" i="12" s="1"/>
  <c r="H119" i="15"/>
  <c r="H121" i="15" s="1"/>
  <c r="I43" i="16"/>
  <c r="I75" i="15"/>
  <c r="I84" i="15" s="1"/>
  <c r="I94" i="14"/>
  <c r="I116" i="14" s="1"/>
  <c r="I40" i="4"/>
  <c r="I45" i="4" s="1"/>
  <c r="H78" i="12"/>
  <c r="I44" i="5"/>
  <c r="I51" i="5" s="1"/>
  <c r="H68" i="10" l="1"/>
  <c r="H83" i="4"/>
  <c r="H128" i="14"/>
  <c r="I117" i="9"/>
  <c r="H80" i="5"/>
  <c r="I83" i="4"/>
  <c r="I68" i="10"/>
  <c r="I80" i="5"/>
  <c r="I128" i="14"/>
  <c r="I121" i="15"/>
</calcChain>
</file>

<file path=xl/sharedStrings.xml><?xml version="1.0" encoding="utf-8"?>
<sst xmlns="http://schemas.openxmlformats.org/spreadsheetml/2006/main" count="1468" uniqueCount="678">
  <si>
    <t>OBRAZEC PREDRAČUNA</t>
  </si>
  <si>
    <t xml:space="preserve">1. Skupina živil: mleko in mlečni izdelki: skupna orientacijska vrednost skupine: </t>
  </si>
  <si>
    <t>VRSTA BLAGA</t>
  </si>
  <si>
    <t>Znesek DDV</t>
  </si>
  <si>
    <t>1. sklop:  MLEKO</t>
  </si>
  <si>
    <t>kom</t>
  </si>
  <si>
    <t>lit</t>
  </si>
  <si>
    <t>Sveže mleko s 3,5m.m., 1/1, TT</t>
  </si>
  <si>
    <t xml:space="preserve">Trajno mleko s 3,5% m.m., 1/1, </t>
  </si>
  <si>
    <t xml:space="preserve">Trajno mleko s 3,5% m.m., 0,2l, </t>
  </si>
  <si>
    <t>Čokoladno mleko, 0,2 l</t>
  </si>
  <si>
    <t>Trajno mleko brez laktoze, 1lit, 1,6 m.m.</t>
  </si>
  <si>
    <t>SKUPAJ  VREDNOST SKLOPA</t>
  </si>
  <si>
    <t>2. sklop: JOGURTI</t>
  </si>
  <si>
    <t>Tekoči jogurt iz pasteriziranega mleka , 3,2% m.m., 1000g</t>
  </si>
  <si>
    <t>3. sklop: KEFIR</t>
  </si>
  <si>
    <t>Kefir, 3,5% m.m., 150 g</t>
  </si>
  <si>
    <t>4. sklop: SMETANA, SKUTA IN MASLO</t>
  </si>
  <si>
    <t>Surovo maslo 1. vrste, 250 g</t>
  </si>
  <si>
    <t>5. sklop: SIRI</t>
  </si>
  <si>
    <t>kg</t>
  </si>
  <si>
    <t>Topljeni sir 140 g</t>
  </si>
  <si>
    <t>6. sklop: MLEČNI NAMAZI</t>
  </si>
  <si>
    <t>Mlečni namaz z zelišči 140 g</t>
  </si>
  <si>
    <t>Mlečni namaz lahki, 140 g</t>
  </si>
  <si>
    <t>Mlečni namaz s tuno 3/1</t>
  </si>
  <si>
    <t xml:space="preserve">7. sklop: MLEČNI PUDINGI IN DESERTI                     </t>
  </si>
  <si>
    <t>8. sklop: SLADOLEDI</t>
  </si>
  <si>
    <t>SKUPAJ VREDNOST SKLOPA</t>
  </si>
  <si>
    <t>SKUPAJ  VREDNOST SKUPINE</t>
  </si>
  <si>
    <t>(Kraj in datum)</t>
  </si>
  <si>
    <t>žig</t>
  </si>
  <si>
    <t>(Podpis odgovorne osebe)</t>
  </si>
  <si>
    <t xml:space="preserve">2. Skupina živil: meso in mesni izdelki  - skupna orientacijska vrednost skupine </t>
  </si>
  <si>
    <t>1. sklop:  JUNEČJE MESO</t>
  </si>
  <si>
    <t>2. sklop: SVINJSKO MESO</t>
  </si>
  <si>
    <t>3. sklop: TELEČJE MESO</t>
  </si>
  <si>
    <t>4. sklop: PERUTNINSKO MESO</t>
  </si>
  <si>
    <t>5. sklop: OSTALO MESO</t>
  </si>
  <si>
    <t>Žrebe – stegno brez kosti, I. kategorija</t>
  </si>
  <si>
    <t>Hrenovke junčje v naravnem čreva</t>
  </si>
  <si>
    <t>Pečenice v naravnem črevu (otroška-nepikantna)</t>
  </si>
  <si>
    <t>SKUPAJ VREDNOST SKUPINE</t>
  </si>
  <si>
    <t>3. Skupina živil: ribe in konzervirane ribe- skupna orientacijska vrednost  skupine:</t>
  </si>
  <si>
    <t>1. sklop:  SVEŽE RIBE</t>
  </si>
  <si>
    <t>Postrvi, file, brez kosti</t>
  </si>
  <si>
    <t>2. sklop:  ZAMRZNJENE RIBE</t>
  </si>
  <si>
    <t>Ribje palčke - panirane</t>
  </si>
  <si>
    <t>3. sklop: KONZERVIRANE RIBE</t>
  </si>
  <si>
    <r>
      <t>4. Skupina živil:   jajca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</si>
  <si>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>1. sklop: JAJCA</t>
  </si>
  <si>
    <t>Kokošja jajca , A kakovosti , L velikost,  talne reje</t>
  </si>
  <si>
    <r>
      <t>5. Skupina živil: olja in izdelki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</si>
  <si>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>1. sklop:  OLJA</t>
  </si>
  <si>
    <t xml:space="preserve">2. sklop:  MAJONEZE                         </t>
  </si>
  <si>
    <t>3. sklop: MARGARINE</t>
  </si>
  <si>
    <t>6. Skupina živil: sveža zelenjava in sadje - skupna orientacijska vrednost  skupine:</t>
  </si>
  <si>
    <t>1. sklop:  SOLATA</t>
  </si>
  <si>
    <t>Endivija , razred I</t>
  </si>
  <si>
    <t>Motovilec , razred I</t>
  </si>
  <si>
    <t>Radič rdeč v glavah, razreda I</t>
  </si>
  <si>
    <t>Solata ledenka ,  razred I</t>
  </si>
  <si>
    <t>Zelena solata – mehka, razred I</t>
  </si>
  <si>
    <t>Solata kristalka ,  razred I</t>
  </si>
  <si>
    <t>2. sklop:  OSTALA ZELENJAVA</t>
  </si>
  <si>
    <t>Blitva, ,  razred I</t>
  </si>
  <si>
    <t>Brokoli,   razred I</t>
  </si>
  <si>
    <t>Bučke,  razred I</t>
  </si>
  <si>
    <t>Cvetača,  razred I</t>
  </si>
  <si>
    <t xml:space="preserve">Česen,  razred I,  </t>
  </si>
  <si>
    <t xml:space="preserve">Kolerabica nadzemna,  </t>
  </si>
  <si>
    <t>Korenje,  razred I</t>
  </si>
  <si>
    <t>Kumare,  razred I</t>
  </si>
  <si>
    <t>Ohrovt,  razred I</t>
  </si>
  <si>
    <t>Paprika zelena,  razred I</t>
  </si>
  <si>
    <t>Paprika rumena,  razred I</t>
  </si>
  <si>
    <t>Paprika rdeča, razred I</t>
  </si>
  <si>
    <t>Paradižnik,  razred I</t>
  </si>
  <si>
    <t>Peteršilj koren, razred I</t>
  </si>
  <si>
    <t>Por,  razred I</t>
  </si>
  <si>
    <t>Rdeče redkvice,  razred I</t>
  </si>
  <si>
    <t>Sveži stročji fižol,  razred I</t>
  </si>
  <si>
    <t>Zelje - kitajsko,  razred I</t>
  </si>
  <si>
    <t>Kostanj</t>
  </si>
  <si>
    <t>3. sklop:  KROMPIR</t>
  </si>
  <si>
    <t>Krompir</t>
  </si>
  <si>
    <t>Krompir mladi</t>
  </si>
  <si>
    <t>4. sklop:  STROČNICE</t>
  </si>
  <si>
    <t>Čičerika</t>
  </si>
  <si>
    <t>Fižol češnjevec</t>
  </si>
  <si>
    <t>5. sklop: JUŽNO SADJE</t>
  </si>
  <si>
    <t>Ananas, razred I</t>
  </si>
  <si>
    <t>Limone, razred I, do 100 g/kos</t>
  </si>
  <si>
    <t>Kivi, razred I</t>
  </si>
  <si>
    <t>Klementine, razred I, do 100 g/kos</t>
  </si>
  <si>
    <t>Lubenice</t>
  </si>
  <si>
    <t xml:space="preserve">Melone razred I </t>
  </si>
  <si>
    <t>Mineole, razred I, do 100 g/kos</t>
  </si>
  <si>
    <t>Pomaranče, razred I, do 100 g/kos</t>
  </si>
  <si>
    <t>Mandore razred I, do 100 g/kos</t>
  </si>
  <si>
    <t>6. sklop: JABOLKA</t>
  </si>
  <si>
    <t>Jagode, razred I</t>
  </si>
  <si>
    <t xml:space="preserve">kg </t>
  </si>
  <si>
    <t>Češnje, razred I</t>
  </si>
  <si>
    <t>Borovnice, razred I</t>
  </si>
  <si>
    <t>Maline,  razred I</t>
  </si>
  <si>
    <t>Grozdje belo, razred I</t>
  </si>
  <si>
    <t>Grozdje črno, razred I</t>
  </si>
  <si>
    <t>Breskve, razred I, do 100g /kos</t>
  </si>
  <si>
    <t>Marelice, razred I, do 100g /kos</t>
  </si>
  <si>
    <t>Nektarine, razred I, do 100g /kos</t>
  </si>
  <si>
    <t>Fige, , razred I</t>
  </si>
  <si>
    <t>Ringlo, razred I</t>
  </si>
  <si>
    <t>Lešniki , razred I</t>
  </si>
  <si>
    <t>Orehova jedrca, razred I</t>
  </si>
  <si>
    <t>Suhe fige, razred I, brez konzervansov</t>
  </si>
  <si>
    <t>Suhe hruške, razred I, brez konzervansov</t>
  </si>
  <si>
    <t>Suha jabolka, razred I, brez konzervansov</t>
  </si>
  <si>
    <t>Suhe marelice, razred I, brez konzervansov</t>
  </si>
  <si>
    <t>Suhe slive – (brez kosti) razred I, brez konzervansov</t>
  </si>
  <si>
    <t>1. sklop:  ZAMRZNJENA ZELENJAVA in SADJE</t>
  </si>
  <si>
    <t xml:space="preserve">Zamrznjena koruza </t>
  </si>
  <si>
    <t>Zamrznjene jagode</t>
  </si>
  <si>
    <t>Zamrznjena mešanica gozdnih sadežev</t>
  </si>
  <si>
    <t>Zamrznjene borovnice</t>
  </si>
  <si>
    <t>Zamrznjene maline</t>
  </si>
  <si>
    <t>2. sklop:  KONZERVIRANA in VLOŽENA ZELENJAVA</t>
  </si>
  <si>
    <t xml:space="preserve">8. Skupina živil: sadni sokovi in voda  - skupna orientacijska vrednost skupine: </t>
  </si>
  <si>
    <t>1. sklop:  SOK S 100% sadno maso</t>
  </si>
  <si>
    <t>Ananasov sok 100% 1/1, brez konzervansov, brez dodanega sladkorja in umetnih sladil</t>
  </si>
  <si>
    <t>Jabolčni sok 100% 1/1, brez konzervansov, brez dodanega sladkorja in umetnih sladil</t>
  </si>
  <si>
    <t>Pomarančni sok 100% 1/1, brez konzervansov, brez dodanega sladkorja in umetnih sladil</t>
  </si>
  <si>
    <t>Ananasov sok 100% 2 dcl, brez konzervansov, brez dodanega sladkorja in umetnih sladil</t>
  </si>
  <si>
    <t>Pomarančni sok 100% 2 dcl brez konzervansov, brez dodanega sladkorja in umetnih sladil</t>
  </si>
  <si>
    <t>Jabolčni sok izdelan iz zgoščenega soka 100% 2dcl brez konzervansov, brez dodanega sladkorja in umetnih sladil</t>
  </si>
  <si>
    <t>2. sklop: NEKTARJI</t>
  </si>
  <si>
    <t>Jabolčni nektar 50% sadnega deleža,1/1 brez konzervansov in umetnih sladil</t>
  </si>
  <si>
    <t>Pomarančni nektar 50% sadnega deleža, 1/1 brez konzervansov in umetnih sladil</t>
  </si>
  <si>
    <t>Jabolčni nektar 50% sadnega deleža, 2dcl, brez konzervansov in umetnih sladil</t>
  </si>
  <si>
    <t>Pomarančni nektar 50% sadnega deleža, 2dcl brez konzervansov in umetnih sladil</t>
  </si>
  <si>
    <t>Voda 0,5 l</t>
  </si>
  <si>
    <t>Voda 1,5 l</t>
  </si>
  <si>
    <t xml:space="preserve">9. Skupina živil: žita, mlevski izdelki in testenine  - skupna orientacijska vrednost skupine: </t>
  </si>
  <si>
    <t>1. sklop:  RIŽ</t>
  </si>
  <si>
    <t>Srednjezrnati rjavi parboleid riž 1/1</t>
  </si>
  <si>
    <t>2. sklop: MLEVSKI IZDELKI</t>
  </si>
  <si>
    <t>Moka pšenična T 500, 1/1</t>
  </si>
  <si>
    <t>Koruzni zdrob 1/1</t>
  </si>
  <si>
    <t>Pšenični zdrob 1/1</t>
  </si>
  <si>
    <t>Ajdova moka 1/1</t>
  </si>
  <si>
    <t>Kus kus 1/1</t>
  </si>
  <si>
    <t>Pirina moka</t>
  </si>
  <si>
    <t>3. sklop: KAŠE , ŽITA</t>
  </si>
  <si>
    <t>Kaša ajdova 1/1</t>
  </si>
  <si>
    <t>Pira 1/1</t>
  </si>
  <si>
    <t>Ješprenj 1/1</t>
  </si>
  <si>
    <t>Kaša prosena 1/1</t>
  </si>
  <si>
    <t>Tri žita: riž, pira, ječmen</t>
  </si>
  <si>
    <t>4. sklop: KOSMIČI</t>
  </si>
  <si>
    <t>Koruzni kosmiči  - corn flakes 2/1</t>
  </si>
  <si>
    <t>Ovseni kosmiči  1/1</t>
  </si>
  <si>
    <t>Kosmiči kvalitete »čokolino«2/1</t>
  </si>
  <si>
    <t>Kosmiči kvalitete«čokolešnik« 2/1</t>
  </si>
  <si>
    <t>Pšenični kosmiči 1/1</t>
  </si>
  <si>
    <t xml:space="preserve">5. sklop: TESTENINE </t>
  </si>
  <si>
    <t>6. sklop: DEHIDRIRANE ZAKUHE IN ZLATE KROGLICE</t>
  </si>
  <si>
    <t>7. sklop: POLNJENE TESTENINE</t>
  </si>
  <si>
    <t>1. sklop: IZDELKI IZ KROMPIRJEVEGA IN OSTALEGA TESTA</t>
  </si>
  <si>
    <t>Krompirjevi svaljki s skuto</t>
  </si>
  <si>
    <t>2. sklop: IZDELKI IZ ZAMRZNJENGA IN SVEŽEGA TESTA</t>
  </si>
  <si>
    <t>Žemlja bela 60 g</t>
  </si>
  <si>
    <t>Pšenični polbeli kruh, rezan, pakiran, 1 kg, brez aditivov</t>
  </si>
  <si>
    <t>Pšenični črn kruh, rezan, pakiran, 1 kg, brez aditivov</t>
  </si>
  <si>
    <t xml:space="preserve">BIO pirin mešani kruh </t>
  </si>
  <si>
    <t xml:space="preserve">BIO ovseni mešani kruh, </t>
  </si>
  <si>
    <t>BIO mešan ajdov kruh</t>
  </si>
  <si>
    <t>BIO ješprenj</t>
  </si>
  <si>
    <t>BIO prosena kaša</t>
  </si>
  <si>
    <t>BIO ajdova kaša</t>
  </si>
  <si>
    <t>BIO pira 1 kg</t>
  </si>
  <si>
    <t>BIO nebrušen rjavi riž, dolgozrnati 1kg</t>
  </si>
  <si>
    <t>BIO pirin zdrob</t>
  </si>
  <si>
    <t>BIO kvinoja</t>
  </si>
  <si>
    <t>BIO kamut</t>
  </si>
  <si>
    <t>BIO pšenična moka</t>
  </si>
  <si>
    <t>BIO pšenična polnozrnata  moka</t>
  </si>
  <si>
    <t>BIO pirina moka</t>
  </si>
  <si>
    <t>BIO polnozrnati špageti,  500 g</t>
  </si>
  <si>
    <t>BIO polnozrnati svedri, 500 g</t>
  </si>
  <si>
    <t>SKUPAJ CELOTNA SKUPINA</t>
  </si>
  <si>
    <t>1. sklop: KAKAVOVI IN KAVNI IZDELKI</t>
  </si>
  <si>
    <t>2. sklop:  KAKAVOVE KREME</t>
  </si>
  <si>
    <t>3. sklop:  ČAJI</t>
  </si>
  <si>
    <t>4. sklop:  RAZNI PRAŠKI</t>
  </si>
  <si>
    <t>5. sklop:  KISI</t>
  </si>
  <si>
    <t>l</t>
  </si>
  <si>
    <t xml:space="preserve">6. sklop:  MED </t>
  </si>
  <si>
    <t>cena/enota
EUR brez DDV</t>
  </si>
  <si>
    <t>Blagovna znamka
(kot informacija)</t>
  </si>
  <si>
    <t>Orientacijska
količina</t>
  </si>
  <si>
    <t>Merska
enota</t>
  </si>
  <si>
    <t>Sveže mleko s 3,5% m.m. s podaljšano svežino,  1/1</t>
  </si>
  <si>
    <t>Zap.
št.</t>
  </si>
  <si>
    <t>Skupaj cena
v EUR
brez DDV</t>
  </si>
  <si>
    <t>Skupaj cena
v EUR z
vključenim DDV</t>
  </si>
  <si>
    <t xml:space="preserve">EUR brez DDV </t>
  </si>
  <si>
    <t>EUR z DDV</t>
  </si>
  <si>
    <r>
      <t>7. Skupina živil: zamrznjena in konzervirana zelenjava ter sadje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  </t>
    </r>
  </si>
  <si>
    <r>
      <t>10. Skupina živil: zamrznjeni izdelki iz testa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</si>
  <si>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r>
      <t>11. Skupina živil: kruh,  pekovsko pecivo,  keksi,  slaščičarski izdelki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</si>
  <si>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r>
      <t>12. Skupina živil: ostalo prehrambeno blago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</si>
  <si>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t>Sveže mleko s 3,5% m.m. s podaljšano svežino, 10-15/1</t>
  </si>
  <si>
    <t>Kisla smetana z 18-20 % m.m.,180 g</t>
  </si>
  <si>
    <t>Sladka smetana s 35% m.m., 0,5-1l</t>
  </si>
  <si>
    <t>Skuta s podloženim sadjem, 110-150g</t>
  </si>
  <si>
    <t>Kefir jagoda, vanilija,3,5% m.m., 150g</t>
  </si>
  <si>
    <t>Mlečni puding, vanilija 125-150 g</t>
  </si>
  <si>
    <t>Mlečni puding, čokolada, 125-150 g</t>
  </si>
  <si>
    <t>Mlečni sladoled v lončku, 125 ml različni okusi</t>
  </si>
  <si>
    <t xml:space="preserve">Kokošja  pašteta,  90-100 g </t>
  </si>
  <si>
    <t xml:space="preserve">File lososa, 1kvalitete, </t>
  </si>
  <si>
    <t>Vitki som, file, 1kvalitete</t>
  </si>
  <si>
    <t>paniran osličev file brez kosti,porc.  1kvalitete</t>
  </si>
  <si>
    <t>Tuna v olju, 1600-1800 g, extra kvalitete</t>
  </si>
  <si>
    <t>hruške do 120 g</t>
  </si>
  <si>
    <t>slive ekstra kvaliteta</t>
  </si>
  <si>
    <t>Rozine, razred I, brez konzervansov</t>
  </si>
  <si>
    <t xml:space="preserve">Gorčica 600-800 g, </t>
  </si>
  <si>
    <t xml:space="preserve">Kumarice, gastro pločevinka, 3000 - 4500 g </t>
  </si>
  <si>
    <t>Kumarice,  500-1000 g</t>
  </si>
  <si>
    <t>Paradižnik pelati ,pločevinka, 2000 - 4000 g</t>
  </si>
  <si>
    <t xml:space="preserve">Rdeča pesa 3000-4500 g </t>
  </si>
  <si>
    <t>Marelični kompot  2000-3500 g</t>
  </si>
  <si>
    <t>Sadna solata 2000-3500 g</t>
  </si>
  <si>
    <t>Višnjev kompot (brez koščic) 700-900 g</t>
  </si>
  <si>
    <t>Marmelada – šipkova</t>
  </si>
  <si>
    <t>Marmelada - marelična, min 30 % sadne kaše, brez konzervansov</t>
  </si>
  <si>
    <t>Marmelada – mešana, min 45 % sadne kaše, brez konzervansov</t>
  </si>
  <si>
    <t>Marmelada -  jagodna ,min 30 % sadne kaše, brez konzervansov</t>
  </si>
  <si>
    <t>jagodni nektar 50% sadnega deleža,1/1 brez konzervansov in umetnih sladil</t>
  </si>
  <si>
    <t>marelični nektar 50% sadnega deleža,1/1 brez konzervansov in umetnih sladil</t>
  </si>
  <si>
    <t>breskov nektar 50% sadnega deleža,1/1 brez konzervansov in umetnih sladil</t>
  </si>
  <si>
    <t>multivitaminski nektar 50% sadnega deleža,1/1 brez konzervansov in umetnih sladil</t>
  </si>
  <si>
    <t>multivitaminski sok 100% 1/1, brez konzervansov, brez dodanega sladkorja in umetnih sladil</t>
  </si>
  <si>
    <t>Moka pšenična T 400, 1/1</t>
  </si>
  <si>
    <t>Moka pšenična T 850, 1/1</t>
  </si>
  <si>
    <t>Zlate kroglice 500-1000 g</t>
  </si>
  <si>
    <t>Kava prava , črna , kvalitete Barcaffe in podobno, pakirana 250 g</t>
  </si>
  <si>
    <t>arašidi olupljeni neslanii, razred I</t>
  </si>
  <si>
    <t>Testenine brez glutena</t>
  </si>
  <si>
    <t>7. sklop: POZNO JESENSKO SADJE</t>
  </si>
  <si>
    <t>8. sklop: ZGODNJE SPOMLADANSKO SADJE</t>
  </si>
  <si>
    <t>9. sklop: OSTALO SADJE</t>
  </si>
  <si>
    <t>10. sklop: SUHO SADJE</t>
  </si>
  <si>
    <t>postrv file, fileji približno enake velikosti</t>
  </si>
  <si>
    <t>sardela v rastlinskem olju,  600 - 1000g</t>
  </si>
  <si>
    <t>ribja pašteta, turistična, porcijska 30 - 80g</t>
  </si>
  <si>
    <t>tuna kosi, 8-12 dag</t>
  </si>
  <si>
    <t>File lososa, 1kvalitete, porc.(8-12 dag)</t>
  </si>
  <si>
    <t>Majoneza pakirana po 4-6 kg</t>
  </si>
  <si>
    <t>Margarina, kocka za peko 500 - 1000 g</t>
  </si>
  <si>
    <t>Margarina dietna za namaze 250 - 500 g, kvalitete Gea, Latte in podobno</t>
  </si>
  <si>
    <t>margarina (olje) za peko v konvktomatu (kvaliteta kot Rama combi profi) 3-4 kg</t>
  </si>
  <si>
    <t>Olivno olje hladno stiskano extra deviško1/1, 1 kvalitete</t>
  </si>
  <si>
    <t>Repičino olje 1/1 ali 2/1, 1 kvalitete</t>
  </si>
  <si>
    <t>100% sončnično olje 1/1 ali 2/1, 1. kvalitete</t>
  </si>
  <si>
    <t>olje za cvrenje pakirano po 10-25 l</t>
  </si>
  <si>
    <t>olje bučno, 1/1</t>
  </si>
  <si>
    <t>Stegno I. kategorije brez kosti narezano (kocke 2x2 cm)</t>
  </si>
  <si>
    <t>Stegno I. kategorije brez kosti narezano (zrezki 80-120g)</t>
  </si>
  <si>
    <t xml:space="preserve">Pleče I. kategorije brez kosti v kosu </t>
  </si>
  <si>
    <t>Stegno I. kategorije brez kosti v kosu</t>
  </si>
  <si>
    <t>Pleče I. kategorije brez kosti v kosu</t>
  </si>
  <si>
    <t xml:space="preserve">kotlet, zrezki, 80 -120g </t>
  </si>
  <si>
    <t>kare I. kategorije brez kosti v kosu ali narezano (kvalitete kot laks kare)</t>
  </si>
  <si>
    <t>stegno I. kategorije brez kosti narezano (kocke 2x2cm</t>
  </si>
  <si>
    <t>6. sklop: MESNINE</t>
  </si>
  <si>
    <t>7. sklop: SALAME</t>
  </si>
  <si>
    <t>8. sklop: PERUTNINSKE MESNINE IN SALAME</t>
  </si>
  <si>
    <t>9. sklop: PAŠTETE</t>
  </si>
  <si>
    <t>Jetrna pašteta, 800 do 1000g</t>
  </si>
  <si>
    <t>jetrna pašteta, 30 do 50g</t>
  </si>
  <si>
    <t>piščančja pašteta, 100 - 120g</t>
  </si>
  <si>
    <t>Posebna piščančja salama  do 3 kg, maxi, rezana</t>
  </si>
  <si>
    <t>Piščančje prsi v ovitku, I. kvalitete, 1 do 3 kg</t>
  </si>
  <si>
    <t>pouranja šunka v ovitku, I. kvalitete v kosu, 1 do 3 kg</t>
  </si>
  <si>
    <t>Hrenovke-piščančje brez ovoja, I.kvalitete, dnevno sveže</t>
  </si>
  <si>
    <t>Posebna salama v kosu, 1 do 3 kg</t>
  </si>
  <si>
    <t>Suhi pršut brez kosti, I. kvalitete, rezan</t>
  </si>
  <si>
    <t>salama, mortadela, I. kvalitete, rezana</t>
  </si>
  <si>
    <t>suha salama, domača, I.kvalitete, rezana</t>
  </si>
  <si>
    <t>budjola, zašinek</t>
  </si>
  <si>
    <t>panceta</t>
  </si>
  <si>
    <t xml:space="preserve">   kosti , goveje, za juho</t>
  </si>
  <si>
    <t>piščančje meso, sveže, prsa, file, brez kosti, brez kože, I. Kvalitete,konfekcionirano</t>
  </si>
  <si>
    <t>file stegen piščanca, brez kosti in kože, sveže, I. Kvalitete</t>
  </si>
  <si>
    <t>piščančje meso, sveže, kračke s kostjo (od 10-12 dkg), I. Kvalitete</t>
  </si>
  <si>
    <t>puranji file, I. Kvalitete, v kosu, brez kosti in kože</t>
  </si>
  <si>
    <t>puranji file, I. Kvalitete, zrezki-konfekcionirano</t>
  </si>
  <si>
    <t>nabodala piščančja (cca 100 g), I. Kvalitete</t>
  </si>
  <si>
    <t>piščančji medaljoni, panirani (cca 100g)</t>
  </si>
  <si>
    <t>piščančji file panirani z nadevom ( cordon bloo - cca 120g)</t>
  </si>
  <si>
    <t>pleskavice (cca 100g) , manj začinjene, I. Kvalitete, sveže</t>
  </si>
  <si>
    <t>čevapčiči mešani (cca 100g) , manj začinjeni, I. Kvalitete, sveže</t>
  </si>
  <si>
    <t>pršut, kuhan, I. Kvalitete, v kosu</t>
  </si>
  <si>
    <t>suhe kosti, dimljene</t>
  </si>
  <si>
    <t>vrat svinjski suh, brez kosti, I. Kvalitete,v kosu</t>
  </si>
  <si>
    <t>Sveže mleko s 1,6% m.m. s podaljšano svežino, 10-15/1</t>
  </si>
  <si>
    <t>Jogurt navadni -  3,2% m.m., v lončku 150 do 180g</t>
  </si>
  <si>
    <t>Tekoči jogurt iz pasteriziranega mleka , 1,6% m.m., 1000g</t>
  </si>
  <si>
    <t>Jogurt sadni - 3,2% m.m. v lončku 160-250 ml</t>
  </si>
  <si>
    <t>tekoči jogurt, navadni, probiotični,150- 250g, 3,2 mm</t>
  </si>
  <si>
    <t>Kefir, 3,5% m.m., 1000 g</t>
  </si>
  <si>
    <t>sladoled na palčki 60 - 80ml</t>
  </si>
  <si>
    <t>sladoled kornet mlečni, 125 ml, različni okusi</t>
  </si>
  <si>
    <t>Otroška mlečna rezina, razni okusi, 26 do 40g</t>
  </si>
  <si>
    <t>Jogurt sadni probiotični  - 3,2% m.m. v lončku 160-250 g</t>
  </si>
  <si>
    <t>jogurt sadni, 1,6 mm, litrski</t>
  </si>
  <si>
    <t>jogurt sadni 3,2 mm, litrski</t>
  </si>
  <si>
    <t>sadni napitek z jogurtom, 250 ml (smuthie)</t>
  </si>
  <si>
    <t>Kisla smetana  z 18-20 % m.m.,400 - 500g</t>
  </si>
  <si>
    <t>Skuta 35-55% m.m., 5 kg(rinfuza)</t>
  </si>
  <si>
    <t>Skuta 10% m.m., 5 kg(rinfuza)</t>
  </si>
  <si>
    <t>skuza, sadna, 50g, več okusov (kvalitata kot Fruchtzwerge)</t>
  </si>
  <si>
    <t>mlečni desert s sadjem, 110 -150g</t>
  </si>
  <si>
    <t>Mlečni smetanov namaz 3/1 rinfuza</t>
  </si>
  <si>
    <t>sveži sir; mocarela</t>
  </si>
  <si>
    <t>sir v slanici; feta sir</t>
  </si>
  <si>
    <t>sir riban pakiran po 5 kg</t>
  </si>
  <si>
    <t>sir trdi riban(kvalitete kot parmezan) po 1kg</t>
  </si>
  <si>
    <t>sir, gorgonzola, pakiran, 100-150g</t>
  </si>
  <si>
    <t>sir topljen , koščki v škatli 140 do 200g</t>
  </si>
  <si>
    <t>sir za žar, 1 do 3 kg</t>
  </si>
  <si>
    <t>Sir poltrdi, 45% mm, brez laktoze</t>
  </si>
  <si>
    <t>sir poltrdi, tričetrt mastni (štruca), 35 % mm</t>
  </si>
  <si>
    <t>sir poltrdi, polmastni 25%mm (štruca)</t>
  </si>
  <si>
    <t>Poltrdi sir 45% m.m., štruca</t>
  </si>
  <si>
    <t>solata, zelena, gentile, I. kvalitete</t>
  </si>
  <si>
    <t>radič. zeleni, ,I. kvalitete</t>
  </si>
  <si>
    <t>rukola, I. kvalitete</t>
  </si>
  <si>
    <t>Čebula,  razne sorte, razred I</t>
  </si>
  <si>
    <t>Peteršilj,  list, razred I</t>
  </si>
  <si>
    <t>Zelje sveže,  glave,razred I</t>
  </si>
  <si>
    <t xml:space="preserve">bazilika </t>
  </si>
  <si>
    <t>Koleraba,  rumena</t>
  </si>
  <si>
    <t>zelena gomolj</t>
  </si>
  <si>
    <t>paprika babura razred I</t>
  </si>
  <si>
    <t>melancani, razredI</t>
  </si>
  <si>
    <t>Fižol tetovec</t>
  </si>
  <si>
    <t>Leča (zelena, rumena, rdeča)</t>
  </si>
  <si>
    <t>Banane, razred I, do 150 g/kos, primerno zrele</t>
  </si>
  <si>
    <t>klemenvile, razred I, do 100g7kos</t>
  </si>
  <si>
    <t>mandarine, razred I, do 100 g/kos</t>
  </si>
  <si>
    <t>kaki, razred I, sorta vanilija, primerno zrel</t>
  </si>
  <si>
    <t>Jabolka sorte (ajdared,jonagold, gala, zlati delišes, elstar) razred I, do 120 g /kos, zrela za uživanje</t>
  </si>
  <si>
    <t>naši</t>
  </si>
  <si>
    <t>zamrznjene višnje</t>
  </si>
  <si>
    <t>Zamrznjeno korenje – kockice, 5 do 10 kg</t>
  </si>
  <si>
    <t>Zamrznjena špinača– pasirana, briketi, 5 do 10 kg</t>
  </si>
  <si>
    <t>Zamrznjeno baby korenje, 5 do 10 kg</t>
  </si>
  <si>
    <t xml:space="preserve">Zamrznjena cvetača, 5 do 10 kg </t>
  </si>
  <si>
    <t>Zamrznjen brokoli, 5 do 10 kg</t>
  </si>
  <si>
    <t>Zamrznjen stročji fižol, rumen rezan, 5 do 10 kg</t>
  </si>
  <si>
    <t>Zamrznjen stročji fižol-ploščat , 5 do 10 kg</t>
  </si>
  <si>
    <t xml:space="preserve">Zamrznjen grah, 5 do 10 kg </t>
  </si>
  <si>
    <t>Zamrznjena zelenjavna mešanica(kvalitete kaiser mix) 5 do 10 kg</t>
  </si>
  <si>
    <t xml:space="preserve">Zamrznjen por, 5 do 10 kg </t>
  </si>
  <si>
    <t xml:space="preserve">Zamrznjen brstični ohrovt, 5 do 10 kg </t>
  </si>
  <si>
    <t>Kislo zelje - rezano, rinfuza , naravno kisano brez konzervansov, 5 do 8 kg</t>
  </si>
  <si>
    <t>Kisla repa, rezana, rinfuza, naravno kisana brez konzervansov, 5do 8kg</t>
  </si>
  <si>
    <t>kislo zelje v glavah ( za sarme)</t>
  </si>
  <si>
    <t>Ananasov kompot - kocke  2,5 do 5 kg</t>
  </si>
  <si>
    <t>kompot marelica, 2,5 do 5kg</t>
  </si>
  <si>
    <t>Breskov kompot   2,5-5 kg</t>
  </si>
  <si>
    <t xml:space="preserve">Ajvar – ne pekoč, pasteriziran  0,6 do 4kg </t>
  </si>
  <si>
    <t>Paprika rdeča pečena– fileti 3000 - 4500 g</t>
  </si>
  <si>
    <t>Paprika rumena– fileti 3000 - 4500 g</t>
  </si>
  <si>
    <t xml:space="preserve">Paradižnikov koncentrat dvojni, gastro pločevinka, 800- 4500 g </t>
  </si>
  <si>
    <t>fižol zrnje, kuhan, rjavi, 800 do 2500 g</t>
  </si>
  <si>
    <t>leča, 350 do 1000g</t>
  </si>
  <si>
    <t>čičerika 800g do 2500g</t>
  </si>
  <si>
    <t xml:space="preserve">koruza, 300 do 1000g </t>
  </si>
  <si>
    <t>gobe šampinjoni v slanici, 800g do 3000g</t>
  </si>
  <si>
    <t>sadno žitna rezina z min. 33-38 % sadja (Frutabela in enakovredno) po 25-35g</t>
  </si>
  <si>
    <t xml:space="preserve">žitna rezina s čokolado z min 90% sadja, pakirana (Frutabela in enakovredno) po 35-45 g  </t>
  </si>
  <si>
    <t>limonin sok, 100% 1l</t>
  </si>
  <si>
    <t xml:space="preserve">4. sklop: SADNO ŽITNE REZINE </t>
  </si>
  <si>
    <t>5. sklop: VODE</t>
  </si>
  <si>
    <t>3. sklop: SADNI SOKOVI IN NEKTARJI ZA AVTOMATE</t>
  </si>
  <si>
    <t>Zgoščen pomarančni sok min. 65 % sd 10 kg</t>
  </si>
  <si>
    <t>Zgoščen jabolčni sok min. 48 % sd 10 kg</t>
  </si>
  <si>
    <t>Zgoščen ribezov sok min. 25 % sd 10 kg</t>
  </si>
  <si>
    <t>Zgoščen anansov sok min. 40 % sd 10 kg</t>
  </si>
  <si>
    <t>Zgoščen sok jabolko in jagoda 20 kg</t>
  </si>
  <si>
    <t>Zgoščen sok  limeta bezeg 20 kg</t>
  </si>
  <si>
    <t>Zgoščen multivitaminski sok 20 kg</t>
  </si>
  <si>
    <t>Zgoščen sok hibiskus malina 20 kg</t>
  </si>
  <si>
    <t>Brušen parboiled riž- srednje zrnat, I. kakovostna vrsta, 4 do 15 kg</t>
  </si>
  <si>
    <t>Riž okroglozrnat za mlečni riž, beli, oluščen, I. kakovostna vrsta , 1/1</t>
  </si>
  <si>
    <t>pirin zdrob 1/1</t>
  </si>
  <si>
    <t>Moka pšenična T 500, 5/1</t>
  </si>
  <si>
    <t>moka koruzna 1/1</t>
  </si>
  <si>
    <t xml:space="preserve">ribana kaša z dodatkom jajc </t>
  </si>
  <si>
    <t xml:space="preserve">krpice, blekci </t>
  </si>
  <si>
    <t>drobne jušne zakuhe od 0,5 -2 kg (zvezdice, rinčice, rižek)</t>
  </si>
  <si>
    <t>rezanci jušni valjani, pakirani od 0,5-2 kg</t>
  </si>
  <si>
    <t>testenine polžki, 3 do 5 kg</t>
  </si>
  <si>
    <t>testenine peresniki 3 do 5 kg</t>
  </si>
  <si>
    <t>testenine svedri 3 do 5 kg</t>
  </si>
  <si>
    <t>testenine, špageti, tanki  3 do 5 kg</t>
  </si>
  <si>
    <t>metuljčki</t>
  </si>
  <si>
    <t>kodrasti rezanci</t>
  </si>
  <si>
    <t>pisani svedri/peresniki</t>
  </si>
  <si>
    <t>špageti graham</t>
  </si>
  <si>
    <t>špageti  pirini</t>
  </si>
  <si>
    <t>špageti  sojini</t>
  </si>
  <si>
    <t xml:space="preserve">rezanci graham </t>
  </si>
  <si>
    <t xml:space="preserve">rezanci  pirini </t>
  </si>
  <si>
    <t xml:space="preserve">rezanci sojini </t>
  </si>
  <si>
    <t>Tortelini sirovi, sveži</t>
  </si>
  <si>
    <t>tortelini, sveži, špinačni</t>
  </si>
  <si>
    <t>ravioli, sveži, sirovi</t>
  </si>
  <si>
    <t>ravioli, sveži, špinačni</t>
  </si>
  <si>
    <t>8. sklop: TESTO</t>
  </si>
  <si>
    <t>sveži njoki, svaljki (več vrst)</t>
  </si>
  <si>
    <r>
      <t>13. Skupina živil: Ekološka živila  - skupna orientacijska vrednost skupine:</t>
    </r>
    <r>
      <rPr>
        <b/>
        <i/>
        <u/>
        <sz val="14"/>
        <color indexed="8"/>
        <rFont val="Arial"/>
        <family val="2"/>
        <charset val="238"/>
      </rPr>
      <t xml:space="preserve"> </t>
    </r>
  </si>
  <si>
    <t xml:space="preserve">njoki </t>
  </si>
  <si>
    <t>krompirjevi svaljki</t>
  </si>
  <si>
    <t>cmoki s slivovim nadevom</t>
  </si>
  <si>
    <t>cmoki z borovničevim nadevom</t>
  </si>
  <si>
    <t>cmoki z jagodnim nadevom</t>
  </si>
  <si>
    <t>cmoki z mareličnim nadevom</t>
  </si>
  <si>
    <t>ocvrtki krompirjevi</t>
  </si>
  <si>
    <t>ocvrtki krompirjevi s skuto</t>
  </si>
  <si>
    <t>štruklji skutni, sladki</t>
  </si>
  <si>
    <t>štruklji skutni, slani</t>
  </si>
  <si>
    <t>sojini polpeti</t>
  </si>
  <si>
    <t>sirovi polpeti</t>
  </si>
  <si>
    <t>polpeti zelenjavni</t>
  </si>
  <si>
    <t>žitni polpeti</t>
  </si>
  <si>
    <t>palačinke zamrznjene, prazne</t>
  </si>
  <si>
    <t>palačinke s skutnim nadevom</t>
  </si>
  <si>
    <t>palačinke z marmeladnim nadevom</t>
  </si>
  <si>
    <t>palačinke s čokoladnim nadevom</t>
  </si>
  <si>
    <t>kaneloni špinačni</t>
  </si>
  <si>
    <t>kaneloni sirovi</t>
  </si>
  <si>
    <t>testo za lazanjo, predkuhano</t>
  </si>
  <si>
    <t>listnato testo, zmrznjeno, razvaljano</t>
  </si>
  <si>
    <t>grisini 25 - 100g</t>
  </si>
  <si>
    <t>grisini polnozrnati 25 - 100g</t>
  </si>
  <si>
    <t>prepečenec polnozrnati</t>
  </si>
  <si>
    <t>prepečenec beli</t>
  </si>
  <si>
    <t>nežni kruhki koruzni</t>
  </si>
  <si>
    <t>nežni kruhki polnozrnati</t>
  </si>
  <si>
    <t>nežni kruhki rženi</t>
  </si>
  <si>
    <t>Drobtine</t>
  </si>
  <si>
    <t>keksi z ovsenimi kosmiči 250 do 600g</t>
  </si>
  <si>
    <t>keksi lincer 350 do 600g</t>
  </si>
  <si>
    <t>keksi čajni 350 do 1000g</t>
  </si>
  <si>
    <t>keksi kokosovi 350 do 600g</t>
  </si>
  <si>
    <t>keksi orehovi 350 do 600g</t>
  </si>
  <si>
    <t>keksi masleni 350 do 600g</t>
  </si>
  <si>
    <t>medenjaki 350 do 1000 g</t>
  </si>
  <si>
    <t>keksi polnozrnati</t>
  </si>
  <si>
    <t>rogljič francoski z marmelado 8 dag</t>
  </si>
  <si>
    <t>rogljič francoski polnozrnat 9 dag</t>
  </si>
  <si>
    <t>rogljič francoski s čokolado 8 dag</t>
  </si>
  <si>
    <t>marelični navihančki, 8 dag</t>
  </si>
  <si>
    <t>marelični navihančki, 12 dag</t>
  </si>
  <si>
    <t>čokoladni navihančki, 8 dag</t>
  </si>
  <si>
    <t>čokoladni navihančki, 12dag</t>
  </si>
  <si>
    <t>buhtelj z marmelado 10 dag</t>
  </si>
  <si>
    <t>pica sir, šunka teža 12 dag</t>
  </si>
  <si>
    <t>pica sir, šunka teža 15 dag</t>
  </si>
  <si>
    <t>pica sir, šunka teža 18 dag</t>
  </si>
  <si>
    <t>pica sir, teža 12 dag</t>
  </si>
  <si>
    <t>pica sir,  teža 15 dag</t>
  </si>
  <si>
    <t>pica sir, teža 18 dag</t>
  </si>
  <si>
    <t>krof z različnim polnilom 8 dag</t>
  </si>
  <si>
    <t>krof z vanilijo prelit s čokolado 8-9 dag</t>
  </si>
  <si>
    <t>zavitek jabolčni vlečeno testo 12 dag</t>
  </si>
  <si>
    <t>zavitek jabolčni vlečeno testo 15dag</t>
  </si>
  <si>
    <t>zavitek, skutni, vlečeno testo 12 dag</t>
  </si>
  <si>
    <t>zavitek, skutni, vlečeno testo 15 dag</t>
  </si>
  <si>
    <t>zavitek jabolčni listnato testo 12 dag</t>
  </si>
  <si>
    <t>zavitek jabolčni listnato testo 15dag</t>
  </si>
  <si>
    <t>burek sirov, 13 dag</t>
  </si>
  <si>
    <t>burek sirov 22 dag</t>
  </si>
  <si>
    <t>potica orehova</t>
  </si>
  <si>
    <t>Žemlja bela 100 g</t>
  </si>
  <si>
    <t>Žemlja bela 80 g</t>
  </si>
  <si>
    <t>Žemlja koruzna 60 g</t>
  </si>
  <si>
    <t>Žemlja koruzna 80 g</t>
  </si>
  <si>
    <t>Žemlja koruzna 100g</t>
  </si>
  <si>
    <t>žemlja črna 8 dag</t>
  </si>
  <si>
    <t>žemlja črna 10 dag</t>
  </si>
  <si>
    <t>Polnozrnata štručka 60 g</t>
  </si>
  <si>
    <t>Polnozrnata štručka 80 g</t>
  </si>
  <si>
    <t>Polnozrnata štručka 100 g</t>
  </si>
  <si>
    <t>Štručka hot-dog iz bele moke 80 g</t>
  </si>
  <si>
    <t>Štručka hot-dog iz bele moke 100 g</t>
  </si>
  <si>
    <t>Štručka pletena iz bele moke 60 g</t>
  </si>
  <si>
    <t>sirova štručka, 6 dag</t>
  </si>
  <si>
    <t>sirova štručka, 8 dag</t>
  </si>
  <si>
    <t>sirova štručka, 10 dag</t>
  </si>
  <si>
    <t>makova štručka, 6 dag</t>
  </si>
  <si>
    <t>makova štručka, 8 dag</t>
  </si>
  <si>
    <t>makova štručka, 10 dag</t>
  </si>
  <si>
    <t>Štručka mlečna 60 g</t>
  </si>
  <si>
    <t>Štručka mlečna 80 g</t>
  </si>
  <si>
    <t>Štručka mlečna 100 g</t>
  </si>
  <si>
    <t>blazinica bela, 8 dag</t>
  </si>
  <si>
    <t>blaznica črna, 8 dag</t>
  </si>
  <si>
    <t>blazinica koruzna, 8 dag</t>
  </si>
  <si>
    <t>bombeta, črna, koruzna, 80g</t>
  </si>
  <si>
    <t>bombeta, črna, koruzna, 100g</t>
  </si>
  <si>
    <t>bombeta bela, 80 g</t>
  </si>
  <si>
    <t>bombeta bela, 100 g</t>
  </si>
  <si>
    <t>bombeta s sezamom, 80g</t>
  </si>
  <si>
    <t>bombeta s sezamom, 100g</t>
  </si>
  <si>
    <t>Štručka ajdova 60 g</t>
  </si>
  <si>
    <t>Kifeljc 60 g</t>
  </si>
  <si>
    <t>Kifeljc 100 g</t>
  </si>
  <si>
    <t>biga, 6 dag</t>
  </si>
  <si>
    <t>kajzerica, 8 dag</t>
  </si>
  <si>
    <t>kajzerica, 6 dag</t>
  </si>
  <si>
    <t>štručka šunka sir, 8 dag</t>
  </si>
  <si>
    <t>1. sklop:  PŠENIČNI KRUH; OSTALI KRUHI</t>
  </si>
  <si>
    <t>narezan kruh za kruhove cmoke</t>
  </si>
  <si>
    <t>kruh beli, model, narezan oz. po dogovoru</t>
  </si>
  <si>
    <t>kruh s semeni, narezan oz.po dogovoru</t>
  </si>
  <si>
    <t>kruh polbeli model, narezan oz. po dogovoru</t>
  </si>
  <si>
    <t>kruh črni, T 1100, model, narezan oz. po dogovorui</t>
  </si>
  <si>
    <t>kruh črni, štruca, narezan oz. po dogovorui</t>
  </si>
  <si>
    <t>kruh polnozrnat , model, narezan oz. po dogovoru</t>
  </si>
  <si>
    <t>kruh ovsen , model, narezan oz. po dogovoru</t>
  </si>
  <si>
    <t>kruh ržen , model, narezan oz. po dogovoru</t>
  </si>
  <si>
    <t>kruh koruzni , model, narezan oz. po dogovoru</t>
  </si>
  <si>
    <t>kruh pisan , model, narezan oz. po dogovoru</t>
  </si>
  <si>
    <t>kruh ajdov , model, narezan oz. po dogovoru</t>
  </si>
  <si>
    <t>kruh ajdov z orehi , model, narezan oz. po dogovoru</t>
  </si>
  <si>
    <t>kruh ajdov z orehi, hlebček, narezan oz. po dogovoru</t>
  </si>
  <si>
    <t>kruh koruzni, hlebček, narezan oz. po dogovoru</t>
  </si>
  <si>
    <t>kruh rženi, hlebček, narezan oz. po dogovoru</t>
  </si>
  <si>
    <t>kruh pirin, model, narezan ali po dogovoru</t>
  </si>
  <si>
    <t xml:space="preserve">2. sklop: PEKOVSKO PECIVO </t>
  </si>
  <si>
    <t xml:space="preserve">3. sklop: OSTALO PEKOVSKO PECIVO IN IZDELKI  </t>
  </si>
  <si>
    <t>4. sklop:  KEKSI</t>
  </si>
  <si>
    <t>5. sklop: SLAŠČIČARSKA PECIVA, PECIVO IZ VZHAJANEGA TESTA</t>
  </si>
  <si>
    <t>6. sklop: KRUH, PECIVO IN OSTALI IZDELKI BREZ ADITIVOV, KONZERVANSOV, Z  MANJ SOLI</t>
  </si>
  <si>
    <t>7. sklop: KRUH ZA KRUHOVE CMOKE</t>
  </si>
  <si>
    <t>Namaz kremni  2 do 3 kg, I. kakovostna vrsta</t>
  </si>
  <si>
    <t>Čokolada jedilna 0,5 do 1 kg</t>
  </si>
  <si>
    <t>Kakav instant,zrnca (kvalitete Benquick ali podobno)</t>
  </si>
  <si>
    <t xml:space="preserve"> instan žitni napitek,bela kavat, zrnca (kbalitete kot kava Bianca)</t>
  </si>
  <si>
    <t>Čokolada v prahu 100g 200g</t>
  </si>
  <si>
    <t>čokoladne kroglice-kosmiči sčokolado (kvaliteta kot Nesquick), 400-600g</t>
  </si>
  <si>
    <t>čokoladni kosmiči (kvalitete čokolino ali podobno), 1-2kg</t>
  </si>
  <si>
    <t>Med cvetlični 900g do 3kg</t>
  </si>
  <si>
    <t>Med akacija 900g do 3kg</t>
  </si>
  <si>
    <t>Vinski kis (4%)</t>
  </si>
  <si>
    <t>Jabolčni kis   (5%)</t>
  </si>
  <si>
    <t>pecilni prašek pakiran 0,5-1kg</t>
  </si>
  <si>
    <t>vanilij sladkor, pakiran po 500g-1kg</t>
  </si>
  <si>
    <t>prašek za puding vanilija 1kg</t>
  </si>
  <si>
    <t>prašek za puding čokolada 1kg</t>
  </si>
  <si>
    <t>čaj sadni, gozdni sadeži, filter veriga vrečk, gastro pakiranje, 0,8 do 1,3 kg</t>
  </si>
  <si>
    <t>čaj, sadni miksi, filter veriga vrečk, gastro pakiranje, 0,8 do 1,3 kg</t>
  </si>
  <si>
    <t>čaj planinski,filter veriga vrečk, gastro pakiranje, 0,8 do 1,3 kg</t>
  </si>
  <si>
    <t>čaj jagoda-vanilija,filter veriga vrečk, gastro pakiranje, 750g do 1,3 kg</t>
  </si>
  <si>
    <t>čaj šipek-hibiskus, filter veriga vrečk,  gastro pakiranje, 0,8 do 1,3 kg</t>
  </si>
  <si>
    <t>božični čaj, filter, 20-50 g</t>
  </si>
  <si>
    <t>kumina 300-400g</t>
  </si>
  <si>
    <t>kumina, cela 300-500g</t>
  </si>
  <si>
    <t>lovor list, 70-100g</t>
  </si>
  <si>
    <t>cimet 400-500g</t>
  </si>
  <si>
    <t>bazilika, 150-200g</t>
  </si>
  <si>
    <t>curry, 30-100g</t>
  </si>
  <si>
    <t>koper, 50-100g</t>
  </si>
  <si>
    <t>marajon 80-220g</t>
  </si>
  <si>
    <t xml:space="preserve">klinčki, mleti, 20 - 50g, </t>
  </si>
  <si>
    <t>klinčki, celi, 20-50g</t>
  </si>
  <si>
    <t>muškatni orešek, mleti, 100-200g</t>
  </si>
  <si>
    <t>muškatni orešek, celi, 100-200g</t>
  </si>
  <si>
    <t>poper mleti, 500-700g</t>
  </si>
  <si>
    <t>poper celi, 500-700g</t>
  </si>
  <si>
    <t>origano, 100-150g</t>
  </si>
  <si>
    <t>šetraj, 100-200g</t>
  </si>
  <si>
    <t>mleti česen, 500-800g</t>
  </si>
  <si>
    <t>peteršilj drobljen, 50-100g</t>
  </si>
  <si>
    <t>paprika mleta, sladka 400-1000g</t>
  </si>
  <si>
    <t>sol, morska, fino mleta, jodirana, 1kg</t>
  </si>
  <si>
    <t>sladkor beli kg</t>
  </si>
  <si>
    <t>sladkor rjavi kg</t>
  </si>
  <si>
    <t>sladkor beli, mleti, 500g-1kg</t>
  </si>
  <si>
    <t>lešniki mleti 100-200g</t>
  </si>
  <si>
    <t>orehi mleti 100-200g</t>
  </si>
  <si>
    <t>kokosova moka 200-500g</t>
  </si>
  <si>
    <t>mandlji, mleti 100-200g</t>
  </si>
  <si>
    <t>mandlji v lističih 100-300g</t>
  </si>
  <si>
    <t>sveži kvas, 40-50g</t>
  </si>
  <si>
    <t>suhi kvas, 5-10 g</t>
  </si>
  <si>
    <t>zlate kroglice (za juho), 0,5-1kg</t>
  </si>
  <si>
    <t>rum za peciva, 1l</t>
  </si>
  <si>
    <t>vino črno za omake, kakovost refošk 1l</t>
  </si>
  <si>
    <t>Sojino mleko, 0,2 l</t>
  </si>
  <si>
    <t>Sojino mleko, 1 l</t>
  </si>
  <si>
    <t>Riževo mleko, 0,2 l,</t>
  </si>
  <si>
    <t>Riževo mleko,  1l</t>
  </si>
  <si>
    <t>Sojin jogurt navadni, 120 do 250 g</t>
  </si>
  <si>
    <t>Sojin jogurt sadni, 120 do 150 g, različni okusi</t>
  </si>
  <si>
    <t>Sojini deserti, različni okusi 100-125 g</t>
  </si>
  <si>
    <t>sojin napitek, različni okusi, 0,2l</t>
  </si>
  <si>
    <t>sojin drobljenec, 300g</t>
  </si>
  <si>
    <t>pšenično meso, sejtan, 200-300g</t>
  </si>
  <si>
    <t>sojini piškoti, 100-200g</t>
  </si>
  <si>
    <t>Sojin sir ( TOFU ), 200 g do 1 kg</t>
  </si>
  <si>
    <t>Sojino meso, 200 g do 1 kg</t>
  </si>
  <si>
    <t>riževi kosmiči, 20-35 dag</t>
  </si>
  <si>
    <t>Kruh brez aditivov in glutena</t>
  </si>
  <si>
    <t>Sladice brez glutena</t>
  </si>
  <si>
    <t>Pecivo brez mleka, jajc, oreščkov, konzervansov</t>
  </si>
  <si>
    <t>ŠPAGETI AGLUTEN,250 do 500G</t>
  </si>
  <si>
    <t>POLŽKI AGLUTEN, 250 do 500G</t>
  </si>
  <si>
    <t>REZANCI AGLUTEN, 250 do 500G</t>
  </si>
  <si>
    <t>MOKA AGLUTEN, 500 g do 1 kg</t>
  </si>
  <si>
    <t>HRENOVKE VEGITERJANSKE, 180 g do 200 g</t>
  </si>
  <si>
    <t>PEČENICE VEGITERJANSKE, 100 do 200 g</t>
  </si>
  <si>
    <t>VEGE BURGER 100-200g</t>
  </si>
  <si>
    <t>BREZGLUTENSKI  KEKSI</t>
  </si>
  <si>
    <t>BREZGLUTENSKI PUDINGI  100 do 120 g</t>
  </si>
  <si>
    <t>DROBTINE BREZ GLUTENA100 do 300 g</t>
  </si>
  <si>
    <t>TESTENINE BREZ JAJC500 g</t>
  </si>
  <si>
    <t>vaflji, riževi ali koruzni, 50-100g</t>
  </si>
  <si>
    <t>riževi vaflji s čokolado, 50-100g</t>
  </si>
  <si>
    <t>nadomestek za jajca</t>
  </si>
  <si>
    <t>BIO pirino mešano pecivo 8 dag</t>
  </si>
  <si>
    <t>BIO ajdovo mešano pecivo 8 dag</t>
  </si>
  <si>
    <t>Bio pšenično belo pecivo 8 dag</t>
  </si>
  <si>
    <t>BIO ovseno mešano pecivo 8 dag</t>
  </si>
  <si>
    <t>Bio probiotični jogurt 3,5mm, 150 - 200 ml</t>
  </si>
  <si>
    <t>1. sklop: EKOLOŠKO MLEKO IN IZDELKI</t>
  </si>
  <si>
    <t>2. sklop: EKO KRUH PEKOVSKO PECIVO</t>
  </si>
  <si>
    <t>3. sklop: EKO ŽITA, MLEVSKI IZDELKI, TESTENINE</t>
  </si>
  <si>
    <t>4. sklop: EKO MESO IN MESNI IZDELKI</t>
  </si>
  <si>
    <t>Bio junčje stegno, očiščeno, I kakovosti</t>
  </si>
  <si>
    <t>Bio junčje stegno, očiščeno, I kakovosti, kocke ali zrezki</t>
  </si>
  <si>
    <t xml:space="preserve">bio maslo </t>
  </si>
  <si>
    <t>bio skuta, rinfuza</t>
  </si>
  <si>
    <t>bio pitno mleko, 3,5mm  10 do 15 l</t>
  </si>
  <si>
    <t>biopitno mleko, 3,5mm 150 do 200ml</t>
  </si>
  <si>
    <t>bio kefir 150 do 200g lonček</t>
  </si>
  <si>
    <t>bio kefir, sadni, 1l</t>
  </si>
  <si>
    <t>biokefir sadni, 150 do 200g lonček</t>
  </si>
  <si>
    <t xml:space="preserve"> bio probiotični sadni jogurt, 3,5mm, 150-200 ml</t>
  </si>
  <si>
    <t>bio piščančje kračke s kostjo, I. Kvalitete</t>
  </si>
  <si>
    <t>bio piščančje hrenovke</t>
  </si>
  <si>
    <t>bio telečje hrenovke</t>
  </si>
  <si>
    <t>bio telečje pleče očiščeno, v kosu ali razrez</t>
  </si>
  <si>
    <t>RAZPISNI OBRAZEC 10 a</t>
  </si>
  <si>
    <t>RAZPISNI OBRAZEC 10 b</t>
  </si>
  <si>
    <t>RAZPISNI OBRAZEC 10 c</t>
  </si>
  <si>
    <t>RAZPISNI OBRAZEC 10 č</t>
  </si>
  <si>
    <t>RAZPISNI OBRAZEC 10 d</t>
  </si>
  <si>
    <t>RAZPISNI OBRAZEC 10 e</t>
  </si>
  <si>
    <t>RAZPISNI OBRAZEC 10 f</t>
  </si>
  <si>
    <t>RAZPISNI OBRAZEC 10 g</t>
  </si>
  <si>
    <t>RAZPISNI OBRAZEC 10 h</t>
  </si>
  <si>
    <t>RAZPISNI OBRAZEC 10 i</t>
  </si>
  <si>
    <t>RAZPISNI OBRAZEC 10 j</t>
  </si>
  <si>
    <t>RAZPISNI OBRAZEC 10 k</t>
  </si>
  <si>
    <t>RAZPISNI OBRAZEC 10 l</t>
  </si>
  <si>
    <t>3. sklop: KISLO ZELJE IN REPA</t>
  </si>
  <si>
    <t>4. sklop: KONZERVIRANO SADJE</t>
  </si>
  <si>
    <t>5. sklop: MARMELADE</t>
  </si>
  <si>
    <t>7. sklop:  ZAČIMBE</t>
  </si>
  <si>
    <t>8. sklop: OSTALA ŽIVILA IN DODATKI JEDEM</t>
  </si>
  <si>
    <t>9. sklop: DIETNA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</si>
</sst>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i/>
      <sz val="14"/>
      <color indexed="8"/>
      <name val="Arial"/>
      <family val="2"/>
      <charset val="238"/>
    </font>
    <font>
      <i/>
      <sz val="14"/>
      <color indexed="8"/>
      <name val="Calibri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Arial CE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b/>
      <i/>
      <u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4"/>
      <color indexed="8"/>
      <name val="Calibri"/>
      <family val="2"/>
      <charset val="238"/>
    </font>
    <font>
      <sz val="11"/>
      <name val="Arial Narrow"/>
      <family val="2"/>
      <charset val="238"/>
    </font>
    <font>
      <sz val="11"/>
      <color rgb="FF9C000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6" fillId="5" borderId="0" applyNumberFormat="0" applyBorder="0" applyAlignment="0" applyProtection="0"/>
  </cellStyleXfs>
  <cellXfs count="265">
    <xf numFmtId="0" fontId="0" fillId="0" borderId="0" xfId="0"/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3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" fontId="7" fillId="0" borderId="12" xfId="0" applyNumberFormat="1" applyFont="1" applyBorder="1" applyAlignment="1" applyProtection="1">
      <alignment horizontal="right" vertical="center" wrapText="1"/>
      <protection locked="0"/>
    </xf>
    <xf numFmtId="4" fontId="7" fillId="0" borderId="4" xfId="0" applyNumberFormat="1" applyFont="1" applyBorder="1" applyAlignment="1" applyProtection="1">
      <alignment horizontal="right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3" fontId="7" fillId="0" borderId="19" xfId="0" applyNumberFormat="1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Border="1" applyAlignment="1" applyProtection="1">
      <alignment horizontal="righ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" fontId="7" fillId="0" borderId="17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4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 indent="1"/>
      <protection locked="0"/>
    </xf>
    <xf numFmtId="0" fontId="0" fillId="0" borderId="0" xfId="0" applyBorder="1" applyAlignment="1" applyProtection="1">
      <alignment vertical="center"/>
      <protection locked="0"/>
    </xf>
    <xf numFmtId="4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7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4" fontId="7" fillId="2" borderId="19" xfId="0" applyNumberFormat="1" applyFont="1" applyFill="1" applyBorder="1" applyAlignment="1" applyProtection="1">
      <alignment horizontal="righ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2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Border="1" applyAlignment="1" applyProtection="1">
      <alignment horizontal="left" vertical="center" wrapText="1" inden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Alignment="1" applyProtection="1">
      <alignment vertical="center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4" fontId="9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/>
    <xf numFmtId="0" fontId="5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indent="1"/>
    </xf>
    <xf numFmtId="0" fontId="11" fillId="0" borderId="11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vertical="center"/>
    </xf>
    <xf numFmtId="4" fontId="11" fillId="0" borderId="11" xfId="0" applyNumberFormat="1" applyFont="1" applyBorder="1" applyAlignment="1" applyProtection="1">
      <alignment horizontal="right" vertical="center"/>
    </xf>
    <xf numFmtId="0" fontId="11" fillId="0" borderId="11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left" vertical="center" inden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6" xfId="0" applyFont="1" applyBorder="1" applyAlignment="1" applyProtection="1">
      <alignment horizontal="left" vertical="center" wrapText="1" indent="1"/>
    </xf>
    <xf numFmtId="0" fontId="7" fillId="0" borderId="19" xfId="0" applyFont="1" applyBorder="1" applyAlignment="1" applyProtection="1">
      <alignment horizontal="left" vertical="center" wrapText="1" indent="1"/>
    </xf>
    <xf numFmtId="0" fontId="7" fillId="0" borderId="1" xfId="0" applyFont="1" applyBorder="1" applyAlignment="1" applyProtection="1">
      <alignment horizontal="left" vertical="center" wrapText="1" indent="1"/>
    </xf>
    <xf numFmtId="0" fontId="7" fillId="0" borderId="4" xfId="0" applyFont="1" applyBorder="1" applyAlignment="1" applyProtection="1">
      <alignment horizontal="left" vertical="center" wrapText="1" indent="1"/>
    </xf>
    <xf numFmtId="0" fontId="2" fillId="2" borderId="8" xfId="0" applyFont="1" applyFill="1" applyBorder="1" applyAlignment="1" applyProtection="1">
      <alignment horizontal="left" vertical="center" wrapText="1" indent="1"/>
    </xf>
    <xf numFmtId="0" fontId="4" fillId="0" borderId="5" xfId="0" applyFont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3" fontId="7" fillId="0" borderId="17" xfId="0" applyNumberFormat="1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3" fontId="7" fillId="0" borderId="19" xfId="0" applyNumberFormat="1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3" fontId="7" fillId="0" borderId="4" xfId="0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horizontal="left" vertical="center" wrapText="1" indent="1"/>
    </xf>
    <xf numFmtId="3" fontId="7" fillId="0" borderId="12" xfId="0" applyNumberFormat="1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 wrapText="1" indent="1"/>
    </xf>
    <xf numFmtId="0" fontId="9" fillId="2" borderId="8" xfId="0" applyFont="1" applyFill="1" applyBorder="1" applyAlignment="1" applyProtection="1">
      <alignment horizontal="left" vertical="center" wrapText="1" indent="1"/>
    </xf>
    <xf numFmtId="0" fontId="9" fillId="2" borderId="8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11" xfId="0" applyBorder="1" applyAlignment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7" fillId="0" borderId="17" xfId="0" applyFont="1" applyBorder="1" applyAlignment="1" applyProtection="1">
      <alignment horizontal="left" vertical="center" wrapText="1" indent="1"/>
    </xf>
    <xf numFmtId="0" fontId="7" fillId="0" borderId="17" xfId="0" applyFont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19" fillId="4" borderId="1" xfId="0" applyFont="1" applyFill="1" applyBorder="1" applyAlignment="1" applyProtection="1">
      <alignment horizontal="left" vertical="center" wrapText="1"/>
    </xf>
    <xf numFmtId="0" fontId="7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4" fontId="7" fillId="0" borderId="0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left" vertical="center" indent="1"/>
    </xf>
    <xf numFmtId="0" fontId="5" fillId="3" borderId="10" xfId="0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7" fillId="0" borderId="10" xfId="0" applyNumberFormat="1" applyFont="1" applyBorder="1" applyAlignment="1" applyProtection="1">
      <alignment horizontal="right" vertical="center" wrapText="1"/>
      <protection locked="0"/>
    </xf>
    <xf numFmtId="4" fontId="7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indent="1"/>
      <protection locked="0"/>
    </xf>
    <xf numFmtId="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/>
    </xf>
    <xf numFmtId="0" fontId="7" fillId="0" borderId="1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3" fontId="7" fillId="0" borderId="10" xfId="0" applyNumberFormat="1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justify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left" vertical="center" wrapText="1" indent="1"/>
    </xf>
    <xf numFmtId="3" fontId="7" fillId="0" borderId="0" xfId="0" applyNumberFormat="1" applyFont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4" fontId="1" fillId="2" borderId="1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/>
    </xf>
    <xf numFmtId="0" fontId="5" fillId="3" borderId="10" xfId="0" applyFont="1" applyFill="1" applyBorder="1" applyAlignment="1" applyProtection="1">
      <alignment horizontal="left" vertical="center" indent="2"/>
    </xf>
    <xf numFmtId="0" fontId="19" fillId="0" borderId="1" xfId="0" applyFont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horizontal="left" vertical="center" wrapText="1" indent="1"/>
    </xf>
    <xf numFmtId="0" fontId="1" fillId="2" borderId="17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left" vertical="center" indent="2"/>
    </xf>
    <xf numFmtId="0" fontId="5" fillId="3" borderId="15" xfId="0" applyFont="1" applyFill="1" applyBorder="1" applyAlignment="1" applyProtection="1">
      <alignment horizontal="left" vertical="center" indent="2"/>
    </xf>
    <xf numFmtId="0" fontId="6" fillId="0" borderId="0" xfId="0" applyFont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9" fillId="0" borderId="0" xfId="0" applyFont="1" applyAlignment="1" applyProtection="1">
      <alignment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wrapText="1"/>
    </xf>
    <xf numFmtId="0" fontId="7" fillId="0" borderId="21" xfId="0" applyFont="1" applyBorder="1" applyAlignment="1" applyProtection="1">
      <alignment wrapText="1"/>
    </xf>
    <xf numFmtId="3" fontId="20" fillId="0" borderId="1" xfId="1" quotePrefix="1" applyNumberFormat="1" applyFont="1" applyFill="1" applyBorder="1" applyAlignment="1" applyProtection="1">
      <alignment horizontal="center" vertical="center"/>
    </xf>
    <xf numFmtId="4" fontId="21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center" wrapText="1" inden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4" fontId="1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horizontal="left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Protection="1">
      <protection locked="0"/>
    </xf>
    <xf numFmtId="0" fontId="7" fillId="0" borderId="0" xfId="0" applyFont="1" applyAlignment="1" applyProtection="1">
      <alignment horizontal="left"/>
    </xf>
    <xf numFmtId="3" fontId="19" fillId="0" borderId="1" xfId="0" applyNumberFormat="1" applyFont="1" applyBorder="1" applyAlignment="1" applyProtection="1">
      <alignment horizontal="center" vertical="center" wrapText="1"/>
    </xf>
    <xf numFmtId="3" fontId="19" fillId="0" borderId="1" xfId="0" quotePrefix="1" applyNumberFormat="1" applyFont="1" applyBorder="1" applyAlignment="1" applyProtection="1">
      <alignment horizontal="center" vertical="center"/>
    </xf>
    <xf numFmtId="0" fontId="19" fillId="0" borderId="1" xfId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vertical="top" wrapText="1"/>
    </xf>
    <xf numFmtId="0" fontId="9" fillId="0" borderId="11" xfId="0" applyFont="1" applyBorder="1" applyAlignment="1" applyProtection="1">
      <alignment vertical="center"/>
    </xf>
    <xf numFmtId="3" fontId="25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top" wrapText="1"/>
    </xf>
    <xf numFmtId="0" fontId="19" fillId="0" borderId="19" xfId="0" applyFont="1" applyBorder="1" applyAlignment="1" applyProtection="1">
      <alignment horizontal="justify" vertical="top" wrapText="1"/>
    </xf>
    <xf numFmtId="0" fontId="19" fillId="0" borderId="1" xfId="1" applyFont="1" applyFill="1" applyBorder="1" applyAlignment="1" applyProtection="1">
      <alignment horizontal="center" vertical="top" wrapText="1"/>
    </xf>
    <xf numFmtId="0" fontId="19" fillId="0" borderId="19" xfId="1" applyFont="1" applyFill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center" vertical="top" wrapText="1"/>
    </xf>
    <xf numFmtId="0" fontId="25" fillId="0" borderId="1" xfId="0" applyFont="1" applyBorder="1" applyAlignment="1" applyProtection="1">
      <alignment horizontal="center" vertical="center" wrapText="1"/>
    </xf>
    <xf numFmtId="3" fontId="25" fillId="0" borderId="1" xfId="0" quotePrefix="1" applyNumberFormat="1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19" fillId="4" borderId="20" xfId="0" applyFont="1" applyFill="1" applyBorder="1" applyAlignment="1" applyProtection="1">
      <alignment vertical="center" wrapText="1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18" fillId="0" borderId="20" xfId="0" applyFont="1" applyBorder="1" applyAlignment="1" applyProtection="1">
      <alignment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top" wrapText="1"/>
    </xf>
    <xf numFmtId="0" fontId="19" fillId="0" borderId="1" xfId="0" applyFont="1" applyBorder="1" applyAlignment="1" applyProtection="1">
      <alignment wrapText="1"/>
    </xf>
    <xf numFmtId="0" fontId="19" fillId="0" borderId="19" xfId="0" applyFont="1" applyBorder="1" applyAlignment="1" applyProtection="1">
      <alignment wrapText="1"/>
    </xf>
    <xf numFmtId="0" fontId="19" fillId="0" borderId="27" xfId="0" applyNumberFormat="1" applyFont="1" applyBorder="1" applyAlignment="1" applyProtection="1">
      <alignment horizontal="center" vertical="center" wrapText="1"/>
    </xf>
    <xf numFmtId="0" fontId="24" fillId="0" borderId="0" xfId="0" applyFont="1" applyProtection="1"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4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/>
    </xf>
    <xf numFmtId="0" fontId="23" fillId="0" borderId="11" xfId="0" applyFont="1" applyBorder="1" applyAlignment="1" applyProtection="1">
      <alignment horizontal="left" vertical="center"/>
    </xf>
    <xf numFmtId="0" fontId="23" fillId="0" borderId="11" xfId="0" applyFont="1" applyBorder="1" applyAlignment="1" applyProtection="1">
      <alignment vertical="center"/>
    </xf>
    <xf numFmtId="0" fontId="24" fillId="0" borderId="0" xfId="0" applyFont="1" applyProtection="1"/>
    <xf numFmtId="0" fontId="11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0" fontId="1" fillId="3" borderId="22" xfId="0" applyFont="1" applyFill="1" applyBorder="1" applyAlignment="1" applyProtection="1">
      <alignment horizontal="left" vertical="center" indent="2"/>
    </xf>
    <xf numFmtId="0" fontId="1" fillId="3" borderId="23" xfId="0" applyFont="1" applyFill="1" applyBorder="1" applyAlignment="1" applyProtection="1">
      <alignment horizontal="left" vertical="center" indent="2"/>
    </xf>
    <xf numFmtId="0" fontId="1" fillId="3" borderId="23" xfId="0" applyFont="1" applyFill="1" applyBorder="1" applyAlignment="1" applyProtection="1">
      <alignment horizontal="left" vertical="center" wrapText="1" indent="2"/>
    </xf>
    <xf numFmtId="3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left" vertical="center" indent="2"/>
    </xf>
    <xf numFmtId="0" fontId="5" fillId="3" borderId="26" xfId="0" applyFont="1" applyFill="1" applyBorder="1" applyAlignment="1" applyProtection="1">
      <alignment horizontal="left" vertical="center" indent="2"/>
    </xf>
    <xf numFmtId="0" fontId="0" fillId="0" borderId="0" xfId="0" applyBorder="1" applyAlignment="1" applyProtection="1">
      <alignment vertical="center"/>
    </xf>
    <xf numFmtId="0" fontId="7" fillId="0" borderId="27" xfId="0" applyFont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left" vertical="center" wrapText="1" indent="1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left" vertical="center" wrapText="1" indent="2"/>
    </xf>
    <xf numFmtId="0" fontId="1" fillId="3" borderId="23" xfId="0" applyFont="1" applyFill="1" applyBorder="1" applyAlignment="1" applyProtection="1">
      <alignment horizontal="left" vertical="center" wrapText="1" indent="2"/>
    </xf>
    <xf numFmtId="0" fontId="7" fillId="0" borderId="24" xfId="0" applyFont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/>
    </xf>
    <xf numFmtId="0" fontId="1" fillId="6" borderId="22" xfId="0" applyFont="1" applyFill="1" applyBorder="1" applyAlignment="1" applyProtection="1">
      <alignment horizontal="left" vertical="center" wrapText="1" indent="2"/>
    </xf>
    <xf numFmtId="0" fontId="1" fillId="6" borderId="23" xfId="0" applyFont="1" applyFill="1" applyBorder="1" applyAlignment="1" applyProtection="1">
      <alignment horizontal="left" vertical="center" wrapText="1" indent="2"/>
    </xf>
    <xf numFmtId="0" fontId="5" fillId="6" borderId="14" xfId="0" applyFont="1" applyFill="1" applyBorder="1" applyAlignment="1" applyProtection="1">
      <alignment horizontal="left" vertical="center" indent="2"/>
    </xf>
    <xf numFmtId="0" fontId="5" fillId="6" borderId="15" xfId="0" applyFont="1" applyFill="1" applyBorder="1" applyAlignment="1" applyProtection="1">
      <alignment horizontal="left" vertical="center" indent="2"/>
    </xf>
    <xf numFmtId="0" fontId="5" fillId="3" borderId="14" xfId="0" applyFont="1" applyFill="1" applyBorder="1" applyAlignment="1" applyProtection="1">
      <alignment horizontal="left" vertical="center" indent="2"/>
    </xf>
    <xf numFmtId="0" fontId="5" fillId="3" borderId="15" xfId="0" applyFont="1" applyFill="1" applyBorder="1" applyAlignment="1" applyProtection="1">
      <alignment horizontal="left" vertical="center" indent="2"/>
    </xf>
    <xf numFmtId="0" fontId="7" fillId="0" borderId="24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 wrapText="1" indent="1"/>
      <protection locked="0"/>
    </xf>
    <xf numFmtId="0" fontId="5" fillId="3" borderId="25" xfId="0" applyFont="1" applyFill="1" applyBorder="1" applyAlignment="1" applyProtection="1">
      <alignment horizontal="left" vertical="center" indent="2"/>
    </xf>
    <xf numFmtId="0" fontId="5" fillId="3" borderId="26" xfId="0" applyFont="1" applyFill="1" applyBorder="1" applyAlignment="1" applyProtection="1">
      <alignment horizontal="left" vertical="center" indent="2"/>
    </xf>
  </cellXfs>
  <cellStyles count="2">
    <cellStyle name="Navadno" xfId="0" builtinId="0"/>
    <cellStyle name="Slabo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zoomScale="75" zoomScaleNormal="55" workbookViewId="0">
      <pane ySplit="6" topLeftCell="A13" activePane="bottomLeft" state="frozen"/>
      <selection activeCell="A2" sqref="A2:K2"/>
      <selection pane="bottomLeft" activeCell="B40" sqref="B40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2" ht="30.75" customHeight="1" x14ac:dyDescent="0.25">
      <c r="A1" s="253"/>
      <c r="B1" s="253"/>
      <c r="C1" s="59"/>
      <c r="D1" s="59"/>
      <c r="E1" s="59"/>
      <c r="F1" s="59"/>
      <c r="G1" s="59"/>
      <c r="H1" s="59"/>
      <c r="I1" s="60" t="s">
        <v>659</v>
      </c>
      <c r="J1" s="59"/>
      <c r="K1" s="59"/>
      <c r="L1" s="59"/>
    </row>
    <row r="2" spans="1:12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  <c r="K2" s="59"/>
      <c r="L2" s="59"/>
    </row>
    <row r="3" spans="1:12" ht="30.75" customHeight="1" x14ac:dyDescent="0.25">
      <c r="A3" s="61"/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29" customFormat="1" ht="30.75" customHeight="1" x14ac:dyDescent="0.25">
      <c r="A4" s="63" t="s">
        <v>1</v>
      </c>
      <c r="B4" s="64"/>
      <c r="C4" s="65"/>
      <c r="D4" s="65"/>
      <c r="E4" s="65"/>
      <c r="F4" s="66">
        <v>271500</v>
      </c>
      <c r="G4" s="67" t="s">
        <v>205</v>
      </c>
      <c r="H4" s="66">
        <v>300000</v>
      </c>
      <c r="I4" s="67" t="s">
        <v>206</v>
      </c>
      <c r="J4" s="68"/>
      <c r="K4" s="68"/>
      <c r="L4" s="68"/>
    </row>
    <row r="5" spans="1:12" ht="30.75" customHeight="1" thickBot="1" x14ac:dyDescent="0.3">
      <c r="A5" s="61"/>
      <c r="B5" s="62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 s="30" customFormat="1" ht="48" thickBot="1" x14ac:dyDescent="0.3">
      <c r="A6" s="69" t="s">
        <v>202</v>
      </c>
      <c r="B6" s="70" t="s">
        <v>2</v>
      </c>
      <c r="C6" s="71" t="s">
        <v>198</v>
      </c>
      <c r="D6" s="71" t="s">
        <v>199</v>
      </c>
      <c r="E6" s="71" t="s">
        <v>200</v>
      </c>
      <c r="F6" s="71" t="s">
        <v>197</v>
      </c>
      <c r="G6" s="71" t="s">
        <v>203</v>
      </c>
      <c r="H6" s="72" t="s">
        <v>3</v>
      </c>
      <c r="I6" s="71" t="s">
        <v>204</v>
      </c>
      <c r="J6" s="73"/>
      <c r="K6" s="73"/>
      <c r="L6" s="73"/>
    </row>
    <row r="7" spans="1:12" s="74" customFormat="1" ht="30.75" customHeight="1" thickBot="1" x14ac:dyDescent="0.3">
      <c r="A7" s="246" t="s">
        <v>4</v>
      </c>
      <c r="B7" s="247"/>
      <c r="C7" s="247"/>
      <c r="D7" s="247"/>
      <c r="E7" s="247"/>
      <c r="F7" s="247"/>
      <c r="G7" s="247"/>
      <c r="H7" s="247"/>
      <c r="I7" s="247"/>
    </row>
    <row r="8" spans="1:12" s="31" customFormat="1" ht="30.75" customHeight="1" x14ac:dyDescent="0.25">
      <c r="A8" s="1">
        <v>1</v>
      </c>
      <c r="B8" s="75" t="s">
        <v>211</v>
      </c>
      <c r="C8" s="2"/>
      <c r="D8" s="3">
        <v>15000</v>
      </c>
      <c r="E8" s="2" t="s">
        <v>6</v>
      </c>
      <c r="F8" s="4"/>
      <c r="G8" s="32">
        <f t="shared" ref="G8:G15" si="0">D8*F8</f>
        <v>0</v>
      </c>
      <c r="H8" s="32">
        <f t="shared" ref="H8:H15" si="1">(G8*9.5)/100</f>
        <v>0</v>
      </c>
      <c r="I8" s="32">
        <f>F8*H8</f>
        <v>0</v>
      </c>
    </row>
    <row r="9" spans="1:12" s="31" customFormat="1" ht="30.75" customHeight="1" x14ac:dyDescent="0.25">
      <c r="A9" s="19">
        <v>2</v>
      </c>
      <c r="B9" s="76" t="s">
        <v>307</v>
      </c>
      <c r="C9" s="20"/>
      <c r="D9" s="21">
        <v>15000</v>
      </c>
      <c r="E9" s="20" t="s">
        <v>6</v>
      </c>
      <c r="F9" s="22"/>
      <c r="G9" s="32">
        <f t="shared" si="0"/>
        <v>0</v>
      </c>
      <c r="H9" s="32">
        <f t="shared" si="1"/>
        <v>0</v>
      </c>
      <c r="I9" s="32">
        <f>F9*H9</f>
        <v>0</v>
      </c>
    </row>
    <row r="10" spans="1:12" s="31" customFormat="1" ht="30.75" customHeight="1" x14ac:dyDescent="0.25">
      <c r="A10" s="5">
        <v>3</v>
      </c>
      <c r="B10" s="77" t="s">
        <v>201</v>
      </c>
      <c r="C10" s="6"/>
      <c r="D10" s="7">
        <v>100</v>
      </c>
      <c r="E10" s="6" t="s">
        <v>6</v>
      </c>
      <c r="F10" s="8"/>
      <c r="G10" s="32">
        <f t="shared" si="0"/>
        <v>0</v>
      </c>
      <c r="H10" s="32">
        <f t="shared" si="1"/>
        <v>0</v>
      </c>
      <c r="I10" s="32">
        <f t="shared" ref="I10:I15" si="2">G10+H10</f>
        <v>0</v>
      </c>
    </row>
    <row r="11" spans="1:12" s="31" customFormat="1" ht="30.75" customHeight="1" x14ac:dyDescent="0.25">
      <c r="A11" s="5">
        <v>4</v>
      </c>
      <c r="B11" s="77" t="s">
        <v>7</v>
      </c>
      <c r="C11" s="6"/>
      <c r="D11" s="7">
        <v>200</v>
      </c>
      <c r="E11" s="6" t="s">
        <v>6</v>
      </c>
      <c r="F11" s="8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2" s="31" customFormat="1" ht="30.75" customHeight="1" x14ac:dyDescent="0.25">
      <c r="A12" s="5">
        <v>5</v>
      </c>
      <c r="B12" s="77" t="s">
        <v>8</v>
      </c>
      <c r="C12" s="6"/>
      <c r="D12" s="7">
        <v>450</v>
      </c>
      <c r="E12" s="6" t="s">
        <v>6</v>
      </c>
      <c r="F12" s="8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2" s="31" customFormat="1" ht="30.75" customHeight="1" x14ac:dyDescent="0.25">
      <c r="A13" s="5">
        <v>6</v>
      </c>
      <c r="B13" s="77" t="s">
        <v>9</v>
      </c>
      <c r="C13" s="6"/>
      <c r="D13" s="7">
        <v>8000</v>
      </c>
      <c r="E13" s="6" t="s">
        <v>5</v>
      </c>
      <c r="F13" s="8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2" s="31" customFormat="1" ht="30.75" customHeight="1" x14ac:dyDescent="0.25">
      <c r="A14" s="5">
        <v>7</v>
      </c>
      <c r="B14" s="77" t="s">
        <v>10</v>
      </c>
      <c r="C14" s="6"/>
      <c r="D14" s="7">
        <v>8000</v>
      </c>
      <c r="E14" s="6" t="s">
        <v>5</v>
      </c>
      <c r="F14" s="8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2" s="31" customFormat="1" ht="30.75" customHeight="1" thickBot="1" x14ac:dyDescent="0.3">
      <c r="A15" s="9">
        <v>8</v>
      </c>
      <c r="B15" s="78" t="s">
        <v>11</v>
      </c>
      <c r="C15" s="10"/>
      <c r="D15" s="11">
        <v>400</v>
      </c>
      <c r="E15" s="10" t="s">
        <v>6</v>
      </c>
      <c r="F15" s="12"/>
      <c r="G15" s="33">
        <f t="shared" si="0"/>
        <v>0</v>
      </c>
      <c r="H15" s="33">
        <f t="shared" si="1"/>
        <v>0</v>
      </c>
      <c r="I15" s="33">
        <f t="shared" si="2"/>
        <v>0</v>
      </c>
    </row>
    <row r="16" spans="1:12" s="31" customFormat="1" ht="30.75" customHeight="1" thickBot="1" x14ac:dyDescent="0.3">
      <c r="A16" s="34"/>
      <c r="B16" s="79" t="s">
        <v>12</v>
      </c>
      <c r="C16" s="35"/>
      <c r="D16" s="35"/>
      <c r="E16" s="35"/>
      <c r="F16" s="35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31" customFormat="1" ht="30.75" customHeight="1" thickBot="1" x14ac:dyDescent="0.3">
      <c r="A17" s="37"/>
      <c r="B17" s="38"/>
      <c r="C17" s="37"/>
      <c r="D17" s="37"/>
      <c r="E17" s="37"/>
      <c r="F17" s="37"/>
      <c r="G17" s="37"/>
      <c r="H17" s="37"/>
      <c r="I17" s="37"/>
    </row>
    <row r="18" spans="1:9" s="31" customFormat="1" ht="30.75" customHeight="1" thickBot="1" x14ac:dyDescent="0.3">
      <c r="A18" s="246" t="s">
        <v>13</v>
      </c>
      <c r="B18" s="247"/>
      <c r="C18" s="247"/>
      <c r="D18" s="247"/>
      <c r="E18" s="247"/>
      <c r="F18" s="247"/>
      <c r="G18" s="247"/>
      <c r="H18" s="247"/>
      <c r="I18" s="247"/>
    </row>
    <row r="19" spans="1:9" s="31" customFormat="1" ht="30.75" customHeight="1" thickBot="1" x14ac:dyDescent="0.3">
      <c r="A19" s="80">
        <v>9</v>
      </c>
      <c r="B19" s="75" t="s">
        <v>308</v>
      </c>
      <c r="C19" s="2"/>
      <c r="D19" s="84">
        <v>2000</v>
      </c>
      <c r="E19" s="85" t="s">
        <v>20</v>
      </c>
      <c r="F19" s="13"/>
      <c r="G19" s="40">
        <f t="shared" ref="G19:G27" si="3">D19*F19</f>
        <v>0</v>
      </c>
      <c r="H19" s="40">
        <f t="shared" ref="H19:H27" si="4">(G19*9.5)/100</f>
        <v>0</v>
      </c>
      <c r="I19" s="40">
        <f t="shared" ref="I19:I27" si="5">G19+H19</f>
        <v>0</v>
      </c>
    </row>
    <row r="20" spans="1:9" s="31" customFormat="1" ht="30.75" customHeight="1" thickBot="1" x14ac:dyDescent="0.3">
      <c r="A20" s="80">
        <v>10</v>
      </c>
      <c r="B20" s="77" t="s">
        <v>14</v>
      </c>
      <c r="C20" s="6"/>
      <c r="D20" s="86">
        <v>3000</v>
      </c>
      <c r="E20" s="87" t="s">
        <v>5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s="31" customFormat="1" ht="30.75" customHeight="1" thickBot="1" x14ac:dyDescent="0.3">
      <c r="A21" s="80">
        <v>11</v>
      </c>
      <c r="B21" s="77" t="s">
        <v>309</v>
      </c>
      <c r="C21" s="6"/>
      <c r="D21" s="86">
        <v>3000</v>
      </c>
      <c r="E21" s="87" t="s">
        <v>5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thickBot="1" x14ac:dyDescent="0.3">
      <c r="A22" s="80">
        <v>12</v>
      </c>
      <c r="B22" s="81" t="s">
        <v>311</v>
      </c>
      <c r="C22" s="6"/>
      <c r="D22" s="86">
        <v>2000</v>
      </c>
      <c r="E22" s="87" t="s">
        <v>20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thickBot="1" x14ac:dyDescent="0.3">
      <c r="A23" s="80">
        <v>13</v>
      </c>
      <c r="B23" s="77" t="s">
        <v>310</v>
      </c>
      <c r="C23" s="6"/>
      <c r="D23" s="86">
        <v>3000</v>
      </c>
      <c r="E23" s="87" t="s">
        <v>6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thickBot="1" x14ac:dyDescent="0.3">
      <c r="A24" s="80">
        <v>14</v>
      </c>
      <c r="B24" s="77" t="s">
        <v>316</v>
      </c>
      <c r="C24" s="6"/>
      <c r="D24" s="86">
        <v>3000</v>
      </c>
      <c r="E24" s="87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thickBot="1" x14ac:dyDescent="0.3">
      <c r="A25" s="80">
        <v>15</v>
      </c>
      <c r="B25" s="81" t="s">
        <v>317</v>
      </c>
      <c r="C25" s="6"/>
      <c r="D25" s="86">
        <v>400</v>
      </c>
      <c r="E25" s="87" t="s">
        <v>6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thickBot="1" x14ac:dyDescent="0.3">
      <c r="A26" s="80">
        <v>16</v>
      </c>
      <c r="B26" s="81" t="s">
        <v>318</v>
      </c>
      <c r="C26" s="6"/>
      <c r="D26" s="86">
        <v>400</v>
      </c>
      <c r="E26" s="87" t="s">
        <v>6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82">
        <v>17</v>
      </c>
      <c r="B27" s="81" t="s">
        <v>319</v>
      </c>
      <c r="C27" s="24"/>
      <c r="D27" s="88">
        <v>400</v>
      </c>
      <c r="E27" s="87" t="s">
        <v>6</v>
      </c>
      <c r="F27" s="25"/>
      <c r="G27" s="41">
        <f t="shared" si="3"/>
        <v>0</v>
      </c>
      <c r="H27" s="41">
        <f t="shared" si="4"/>
        <v>0</v>
      </c>
      <c r="I27" s="41">
        <f t="shared" si="5"/>
        <v>0</v>
      </c>
    </row>
    <row r="28" spans="1:9" s="31" customFormat="1" ht="30.75" customHeight="1" thickBot="1" x14ac:dyDescent="0.3">
      <c r="A28" s="83"/>
      <c r="B28" s="79" t="s">
        <v>12</v>
      </c>
      <c r="C28" s="35"/>
      <c r="D28" s="89"/>
      <c r="E28" s="89"/>
      <c r="F28" s="36"/>
      <c r="G28" s="36">
        <f>SUM(G19:G27)</f>
        <v>0</v>
      </c>
      <c r="H28" s="36">
        <f>SUM(H19:H27)</f>
        <v>0</v>
      </c>
      <c r="I28" s="36">
        <f>SUM(I19:I27)</f>
        <v>0</v>
      </c>
    </row>
    <row r="29" spans="1:9" s="39" customFormat="1" ht="30.75" customHeight="1" thickBot="1" x14ac:dyDescent="0.3">
      <c r="A29" s="42"/>
      <c r="B29" s="38"/>
      <c r="C29" s="37"/>
      <c r="D29" s="90"/>
      <c r="E29" s="90"/>
      <c r="F29" s="37"/>
      <c r="G29" s="37"/>
      <c r="H29" s="37"/>
      <c r="I29" s="37"/>
    </row>
    <row r="30" spans="1:9" s="31" customFormat="1" ht="30.75" customHeight="1" thickBot="1" x14ac:dyDescent="0.3">
      <c r="A30" s="255" t="s">
        <v>15</v>
      </c>
      <c r="B30" s="256"/>
      <c r="C30" s="256"/>
      <c r="D30" s="256"/>
      <c r="E30" s="256"/>
      <c r="F30" s="256"/>
      <c r="G30" s="256"/>
      <c r="H30" s="256"/>
      <c r="I30" s="256"/>
    </row>
    <row r="31" spans="1:9" s="31" customFormat="1" ht="30.75" customHeight="1" x14ac:dyDescent="0.25">
      <c r="A31" s="19">
        <v>18</v>
      </c>
      <c r="B31" s="76" t="s">
        <v>16</v>
      </c>
      <c r="C31" s="20"/>
      <c r="D31" s="91">
        <v>800</v>
      </c>
      <c r="E31" s="92" t="s">
        <v>5</v>
      </c>
      <c r="F31" s="23"/>
      <c r="G31" s="43">
        <f>D31*F31</f>
        <v>0</v>
      </c>
      <c r="H31" s="43">
        <f>(G31*9.5)/100</f>
        <v>0</v>
      </c>
      <c r="I31" s="43">
        <f>G31+H31</f>
        <v>0</v>
      </c>
    </row>
    <row r="32" spans="1:9" s="31" customFormat="1" ht="30.75" customHeight="1" x14ac:dyDescent="0.25">
      <c r="A32" s="9">
        <v>19</v>
      </c>
      <c r="B32" s="77" t="s">
        <v>312</v>
      </c>
      <c r="C32" s="10"/>
      <c r="D32" s="93">
        <v>800</v>
      </c>
      <c r="E32" s="94" t="s">
        <v>5</v>
      </c>
      <c r="F32" s="17"/>
      <c r="G32" s="43">
        <f>D32*F32</f>
        <v>0</v>
      </c>
      <c r="H32" s="43">
        <f>(G32*9.5)/100</f>
        <v>0</v>
      </c>
      <c r="I32" s="43">
        <f>G32+H32</f>
        <v>0</v>
      </c>
    </row>
    <row r="33" spans="1:9" s="31" customFormat="1" ht="30.75" customHeight="1" thickBot="1" x14ac:dyDescent="0.3">
      <c r="A33" s="9">
        <v>20</v>
      </c>
      <c r="B33" s="78" t="s">
        <v>215</v>
      </c>
      <c r="C33" s="10"/>
      <c r="D33" s="93">
        <v>800</v>
      </c>
      <c r="E33" s="94" t="s">
        <v>5</v>
      </c>
      <c r="F33" s="17"/>
      <c r="G33" s="33">
        <f>D33*F33</f>
        <v>0</v>
      </c>
      <c r="H33" s="33">
        <f>(G33*9.5)/100</f>
        <v>0</v>
      </c>
      <c r="I33" s="33">
        <f>G33+H33</f>
        <v>0</v>
      </c>
    </row>
    <row r="34" spans="1:9" s="31" customFormat="1" ht="30.75" customHeight="1" thickBot="1" x14ac:dyDescent="0.3">
      <c r="A34" s="34"/>
      <c r="B34" s="79" t="s">
        <v>12</v>
      </c>
      <c r="C34" s="35"/>
      <c r="D34" s="89"/>
      <c r="E34" s="89"/>
      <c r="F34" s="35"/>
      <c r="G34" s="36">
        <f>SUM(G31:G33)</f>
        <v>0</v>
      </c>
      <c r="H34" s="36">
        <f>SUM(H31:H33)</f>
        <v>0</v>
      </c>
      <c r="I34" s="36">
        <f>SUM(I31:I33)</f>
        <v>0</v>
      </c>
    </row>
    <row r="35" spans="1:9" s="39" customFormat="1" ht="30.75" customHeight="1" thickBot="1" x14ac:dyDescent="0.3">
      <c r="A35" s="37"/>
      <c r="B35" s="38"/>
      <c r="C35" s="37"/>
      <c r="D35" s="37"/>
      <c r="E35" s="37"/>
      <c r="F35" s="37"/>
      <c r="G35" s="37"/>
      <c r="H35" s="37"/>
      <c r="I35" s="37"/>
    </row>
    <row r="36" spans="1:9" s="31" customFormat="1" ht="30.75" customHeight="1" thickBot="1" x14ac:dyDescent="0.3">
      <c r="A36" s="246" t="s">
        <v>17</v>
      </c>
      <c r="B36" s="247"/>
      <c r="C36" s="247"/>
      <c r="D36" s="247"/>
      <c r="E36" s="247"/>
      <c r="F36" s="247"/>
      <c r="G36" s="247"/>
      <c r="H36" s="247"/>
      <c r="I36" s="247"/>
    </row>
    <row r="37" spans="1:9" s="31" customFormat="1" ht="30.75" customHeight="1" x14ac:dyDescent="0.25">
      <c r="A37" s="1">
        <v>21</v>
      </c>
      <c r="B37" s="75" t="s">
        <v>212</v>
      </c>
      <c r="C37" s="2"/>
      <c r="D37" s="84">
        <v>400</v>
      </c>
      <c r="E37" s="85" t="s">
        <v>20</v>
      </c>
      <c r="F37" s="13"/>
      <c r="G37" s="32">
        <f t="shared" ref="G37:G44" si="6">D37*F37</f>
        <v>0</v>
      </c>
      <c r="H37" s="32">
        <f t="shared" ref="H37:H44" si="7">(G37*9.5)/100</f>
        <v>0</v>
      </c>
      <c r="I37" s="32">
        <f t="shared" ref="I37:I44" si="8">G37+H37</f>
        <v>0</v>
      </c>
    </row>
    <row r="38" spans="1:9" s="31" customFormat="1" ht="30.75" customHeight="1" x14ac:dyDescent="0.25">
      <c r="A38" s="5">
        <v>22</v>
      </c>
      <c r="B38" s="77" t="s">
        <v>320</v>
      </c>
      <c r="C38" s="6"/>
      <c r="D38" s="86">
        <v>800</v>
      </c>
      <c r="E38" s="87" t="s">
        <v>20</v>
      </c>
      <c r="F38" s="14"/>
      <c r="G38" s="32">
        <f t="shared" si="6"/>
        <v>0</v>
      </c>
      <c r="H38" s="32">
        <f t="shared" si="7"/>
        <v>0</v>
      </c>
      <c r="I38" s="32">
        <f t="shared" si="8"/>
        <v>0</v>
      </c>
    </row>
    <row r="39" spans="1:9" s="31" customFormat="1" ht="30.75" customHeight="1" x14ac:dyDescent="0.25">
      <c r="A39" s="5">
        <v>23</v>
      </c>
      <c r="B39" s="77" t="s">
        <v>213</v>
      </c>
      <c r="C39" s="6"/>
      <c r="D39" s="86">
        <v>1000</v>
      </c>
      <c r="E39" s="87" t="s">
        <v>6</v>
      </c>
      <c r="F39" s="14"/>
      <c r="G39" s="32">
        <f t="shared" si="6"/>
        <v>0</v>
      </c>
      <c r="H39" s="32">
        <f t="shared" si="7"/>
        <v>0</v>
      </c>
      <c r="I39" s="32">
        <f t="shared" si="8"/>
        <v>0</v>
      </c>
    </row>
    <row r="40" spans="1:9" s="31" customFormat="1" ht="30.75" customHeight="1" x14ac:dyDescent="0.25">
      <c r="A40" s="5">
        <v>24</v>
      </c>
      <c r="B40" s="77" t="s">
        <v>322</v>
      </c>
      <c r="C40" s="6"/>
      <c r="D40" s="86">
        <v>200</v>
      </c>
      <c r="E40" s="87" t="s">
        <v>20</v>
      </c>
      <c r="F40" s="14"/>
      <c r="G40" s="44">
        <f t="shared" si="6"/>
        <v>0</v>
      </c>
      <c r="H40" s="44">
        <f t="shared" si="7"/>
        <v>0</v>
      </c>
      <c r="I40" s="44">
        <f t="shared" si="8"/>
        <v>0</v>
      </c>
    </row>
    <row r="41" spans="1:9" s="31" customFormat="1" ht="30.75" customHeight="1" x14ac:dyDescent="0.25">
      <c r="A41" s="5">
        <v>25</v>
      </c>
      <c r="B41" s="77" t="s">
        <v>321</v>
      </c>
      <c r="C41" s="6"/>
      <c r="D41" s="86">
        <v>200</v>
      </c>
      <c r="E41" s="87" t="s">
        <v>20</v>
      </c>
      <c r="F41" s="14"/>
      <c r="G41" s="32">
        <f t="shared" si="6"/>
        <v>0</v>
      </c>
      <c r="H41" s="32">
        <f t="shared" si="7"/>
        <v>0</v>
      </c>
      <c r="I41" s="32">
        <f t="shared" si="8"/>
        <v>0</v>
      </c>
    </row>
    <row r="42" spans="1:9" s="31" customFormat="1" ht="30.75" customHeight="1" x14ac:dyDescent="0.25">
      <c r="A42" s="5">
        <v>26</v>
      </c>
      <c r="B42" s="95" t="s">
        <v>323</v>
      </c>
      <c r="C42" s="6"/>
      <c r="D42" s="86">
        <v>1200</v>
      </c>
      <c r="E42" s="87" t="s">
        <v>20</v>
      </c>
      <c r="F42" s="14"/>
      <c r="G42" s="32">
        <f t="shared" si="6"/>
        <v>0</v>
      </c>
      <c r="H42" s="32">
        <f t="shared" si="7"/>
        <v>0</v>
      </c>
      <c r="I42" s="32">
        <f t="shared" si="8"/>
        <v>0</v>
      </c>
    </row>
    <row r="43" spans="1:9" s="31" customFormat="1" ht="30.75" customHeight="1" x14ac:dyDescent="0.25">
      <c r="A43" s="5">
        <v>27</v>
      </c>
      <c r="B43" s="77" t="s">
        <v>214</v>
      </c>
      <c r="C43" s="6"/>
      <c r="D43" s="86">
        <v>2000</v>
      </c>
      <c r="E43" s="87" t="s">
        <v>20</v>
      </c>
      <c r="F43" s="14"/>
      <c r="G43" s="32">
        <f t="shared" si="6"/>
        <v>0</v>
      </c>
      <c r="H43" s="32">
        <f t="shared" si="7"/>
        <v>0</v>
      </c>
      <c r="I43" s="32">
        <f t="shared" si="8"/>
        <v>0</v>
      </c>
    </row>
    <row r="44" spans="1:9" s="31" customFormat="1" ht="30.75" customHeight="1" thickBot="1" x14ac:dyDescent="0.3">
      <c r="A44" s="18">
        <v>28</v>
      </c>
      <c r="B44" s="96" t="s">
        <v>18</v>
      </c>
      <c r="C44" s="15"/>
      <c r="D44" s="97">
        <v>2400</v>
      </c>
      <c r="E44" s="98" t="s">
        <v>20</v>
      </c>
      <c r="F44" s="16"/>
      <c r="G44" s="45">
        <f t="shared" si="6"/>
        <v>0</v>
      </c>
      <c r="H44" s="45">
        <f t="shared" si="7"/>
        <v>0</v>
      </c>
      <c r="I44" s="45">
        <f t="shared" si="8"/>
        <v>0</v>
      </c>
    </row>
    <row r="45" spans="1:9" s="31" customFormat="1" ht="30.75" customHeight="1" thickBot="1" x14ac:dyDescent="0.3">
      <c r="A45" s="34"/>
      <c r="B45" s="79" t="s">
        <v>12</v>
      </c>
      <c r="C45" s="35"/>
      <c r="D45" s="35"/>
      <c r="E45" s="35"/>
      <c r="F45" s="36"/>
      <c r="G45" s="36">
        <f>SUM(G37:G44)</f>
        <v>0</v>
      </c>
      <c r="H45" s="36">
        <f>SUM(H37:H44)</f>
        <v>0</v>
      </c>
      <c r="I45" s="36">
        <f>SUM(I37:I44)</f>
        <v>0</v>
      </c>
    </row>
    <row r="46" spans="1:9" s="39" customFormat="1" ht="30.75" customHeight="1" thickBot="1" x14ac:dyDescent="0.3">
      <c r="A46" s="37"/>
      <c r="B46" s="38"/>
      <c r="C46" s="37"/>
      <c r="D46" s="37"/>
      <c r="E46" s="37"/>
      <c r="F46" s="37"/>
      <c r="G46" s="37"/>
      <c r="H46" s="37"/>
      <c r="I46" s="37"/>
    </row>
    <row r="47" spans="1:9" s="31" customFormat="1" ht="30.75" customHeight="1" thickBot="1" x14ac:dyDescent="0.3">
      <c r="A47" s="246" t="s">
        <v>19</v>
      </c>
      <c r="B47" s="247"/>
      <c r="C47" s="247"/>
      <c r="D47" s="247"/>
      <c r="E47" s="247"/>
      <c r="F47" s="247"/>
      <c r="G47" s="247"/>
      <c r="H47" s="247"/>
      <c r="I47" s="247"/>
    </row>
    <row r="48" spans="1:9" s="31" customFormat="1" ht="30.75" customHeight="1" x14ac:dyDescent="0.25">
      <c r="A48" s="99">
        <v>29</v>
      </c>
      <c r="B48" s="75" t="s">
        <v>336</v>
      </c>
      <c r="C48" s="2"/>
      <c r="D48" s="85">
        <v>300</v>
      </c>
      <c r="E48" s="85" t="s">
        <v>20</v>
      </c>
      <c r="F48" s="13"/>
      <c r="G48" s="32">
        <f>D48*F48</f>
        <v>0</v>
      </c>
      <c r="H48" s="32">
        <f>(G48*9.5)/100</f>
        <v>0</v>
      </c>
      <c r="I48" s="32">
        <f>G48+H48</f>
        <v>0</v>
      </c>
    </row>
    <row r="49" spans="1:9" s="31" customFormat="1" ht="30.75" customHeight="1" x14ac:dyDescent="0.25">
      <c r="A49" s="100">
        <v>30</v>
      </c>
      <c r="B49" s="81" t="s">
        <v>334</v>
      </c>
      <c r="C49" s="20"/>
      <c r="D49" s="92">
        <v>100</v>
      </c>
      <c r="E49" s="92" t="s">
        <v>20</v>
      </c>
      <c r="F49" s="23"/>
      <c r="G49" s="32">
        <f>D49*F49</f>
        <v>0</v>
      </c>
      <c r="H49" s="32">
        <f>(G49*9.5)/100</f>
        <v>0</v>
      </c>
      <c r="I49" s="32">
        <f>G49+H49</f>
        <v>0</v>
      </c>
    </row>
    <row r="50" spans="1:9" s="31" customFormat="1" ht="30.75" customHeight="1" x14ac:dyDescent="0.25">
      <c r="A50" s="101">
        <v>31</v>
      </c>
      <c r="B50" s="81" t="s">
        <v>335</v>
      </c>
      <c r="C50" s="6"/>
      <c r="D50" s="87">
        <v>100</v>
      </c>
      <c r="E50" s="87" t="s">
        <v>20</v>
      </c>
      <c r="F50" s="14"/>
      <c r="G50" s="32">
        <f>D50*F50</f>
        <v>0</v>
      </c>
      <c r="H50" s="32">
        <f>(G50*9.5)/100</f>
        <v>0</v>
      </c>
      <c r="I50" s="32">
        <f>G50+H50</f>
        <v>0</v>
      </c>
    </row>
    <row r="51" spans="1:9" s="31" customFormat="1" ht="30.75" customHeight="1" x14ac:dyDescent="0.25">
      <c r="A51" s="101">
        <v>32</v>
      </c>
      <c r="B51" s="77" t="s">
        <v>21</v>
      </c>
      <c r="C51" s="6"/>
      <c r="D51" s="87">
        <v>500</v>
      </c>
      <c r="E51" s="87" t="s">
        <v>5</v>
      </c>
      <c r="F51" s="14"/>
      <c r="G51" s="32">
        <f>D51*F51</f>
        <v>0</v>
      </c>
      <c r="H51" s="32">
        <f>(G51*9.5)/100</f>
        <v>0</v>
      </c>
      <c r="I51" s="32">
        <f>G51+H51</f>
        <v>0</v>
      </c>
    </row>
    <row r="52" spans="1:9" s="31" customFormat="1" ht="30.75" customHeight="1" x14ac:dyDescent="0.25">
      <c r="A52" s="101">
        <v>33</v>
      </c>
      <c r="B52" s="81" t="s">
        <v>328</v>
      </c>
      <c r="C52" s="6"/>
      <c r="D52" s="87">
        <v>400</v>
      </c>
      <c r="E52" s="87" t="s">
        <v>20</v>
      </c>
      <c r="F52" s="14"/>
      <c r="G52" s="32">
        <f t="shared" ref="G52:G58" si="9">D52*F52</f>
        <v>0</v>
      </c>
      <c r="H52" s="32">
        <f t="shared" ref="H52:H58" si="10">(G52*9.5)/100</f>
        <v>0</v>
      </c>
      <c r="I52" s="32">
        <f t="shared" ref="I52:I58" si="11">G52+H52</f>
        <v>0</v>
      </c>
    </row>
    <row r="53" spans="1:9" s="31" customFormat="1" ht="30.75" customHeight="1" x14ac:dyDescent="0.25">
      <c r="A53" s="101">
        <v>34</v>
      </c>
      <c r="B53" s="81" t="s">
        <v>329</v>
      </c>
      <c r="C53" s="6"/>
      <c r="D53" s="87">
        <v>30</v>
      </c>
      <c r="E53" s="87" t="s">
        <v>20</v>
      </c>
      <c r="F53" s="14"/>
      <c r="G53" s="32">
        <f t="shared" si="9"/>
        <v>0</v>
      </c>
      <c r="H53" s="32">
        <f t="shared" si="10"/>
        <v>0</v>
      </c>
      <c r="I53" s="32">
        <f t="shared" si="11"/>
        <v>0</v>
      </c>
    </row>
    <row r="54" spans="1:9" s="31" customFormat="1" ht="30.75" customHeight="1" x14ac:dyDescent="0.25">
      <c r="A54" s="101">
        <v>35</v>
      </c>
      <c r="B54" s="81" t="s">
        <v>330</v>
      </c>
      <c r="C54" s="6"/>
      <c r="D54" s="87">
        <v>30</v>
      </c>
      <c r="E54" s="87" t="s">
        <v>20</v>
      </c>
      <c r="F54" s="14"/>
      <c r="G54" s="32">
        <f t="shared" si="9"/>
        <v>0</v>
      </c>
      <c r="H54" s="32">
        <f t="shared" si="10"/>
        <v>0</v>
      </c>
      <c r="I54" s="32">
        <f t="shared" si="11"/>
        <v>0</v>
      </c>
    </row>
    <row r="55" spans="1:9" s="31" customFormat="1" ht="30.75" customHeight="1" x14ac:dyDescent="0.25">
      <c r="A55" s="101">
        <v>36</v>
      </c>
      <c r="B55" s="81" t="s">
        <v>331</v>
      </c>
      <c r="C55" s="6"/>
      <c r="D55" s="87">
        <v>500</v>
      </c>
      <c r="E55" s="87" t="s">
        <v>20</v>
      </c>
      <c r="F55" s="14"/>
      <c r="G55" s="32">
        <f t="shared" si="9"/>
        <v>0</v>
      </c>
      <c r="H55" s="32">
        <f t="shared" si="10"/>
        <v>0</v>
      </c>
      <c r="I55" s="32">
        <f t="shared" si="11"/>
        <v>0</v>
      </c>
    </row>
    <row r="56" spans="1:9" s="31" customFormat="1" ht="30.75" customHeight="1" x14ac:dyDescent="0.25">
      <c r="A56" s="101">
        <v>37</v>
      </c>
      <c r="B56" s="81" t="s">
        <v>332</v>
      </c>
      <c r="C56" s="6"/>
      <c r="D56" s="87">
        <v>50</v>
      </c>
      <c r="E56" s="87" t="s">
        <v>20</v>
      </c>
      <c r="F56" s="14"/>
      <c r="G56" s="32">
        <f t="shared" si="9"/>
        <v>0</v>
      </c>
      <c r="H56" s="32">
        <f t="shared" si="10"/>
        <v>0</v>
      </c>
      <c r="I56" s="32">
        <f t="shared" si="11"/>
        <v>0</v>
      </c>
    </row>
    <row r="57" spans="1:9" s="31" customFormat="1" ht="30.75" customHeight="1" x14ac:dyDescent="0.25">
      <c r="A57" s="101">
        <v>38</v>
      </c>
      <c r="B57" s="81" t="s">
        <v>326</v>
      </c>
      <c r="C57" s="6"/>
      <c r="D57" s="87">
        <v>20</v>
      </c>
      <c r="E57" s="87" t="s">
        <v>20</v>
      </c>
      <c r="F57" s="14"/>
      <c r="G57" s="32">
        <f t="shared" si="9"/>
        <v>0</v>
      </c>
      <c r="H57" s="32">
        <f t="shared" si="10"/>
        <v>0</v>
      </c>
      <c r="I57" s="32">
        <f t="shared" si="11"/>
        <v>0</v>
      </c>
    </row>
    <row r="58" spans="1:9" s="31" customFormat="1" ht="30.75" customHeight="1" x14ac:dyDescent="0.25">
      <c r="A58" s="101">
        <v>39</v>
      </c>
      <c r="B58" s="81" t="s">
        <v>327</v>
      </c>
      <c r="C58" s="6"/>
      <c r="D58" s="87">
        <v>20</v>
      </c>
      <c r="E58" s="87" t="s">
        <v>20</v>
      </c>
      <c r="F58" s="14"/>
      <c r="G58" s="32">
        <f t="shared" si="9"/>
        <v>0</v>
      </c>
      <c r="H58" s="32">
        <f t="shared" si="10"/>
        <v>0</v>
      </c>
      <c r="I58" s="32">
        <f t="shared" si="11"/>
        <v>0</v>
      </c>
    </row>
    <row r="59" spans="1:9" s="31" customFormat="1" ht="30.75" customHeight="1" thickBot="1" x14ac:dyDescent="0.3">
      <c r="A59" s="101">
        <v>40</v>
      </c>
      <c r="B59" s="77" t="s">
        <v>333</v>
      </c>
      <c r="C59" s="6"/>
      <c r="D59" s="87">
        <v>15</v>
      </c>
      <c r="E59" s="87" t="s">
        <v>20</v>
      </c>
      <c r="F59" s="14"/>
      <c r="G59" s="32">
        <f>D59*F59</f>
        <v>0</v>
      </c>
      <c r="H59" s="32">
        <f>(G59*9.5)/100</f>
        <v>0</v>
      </c>
      <c r="I59" s="32">
        <f>G59+H59</f>
        <v>0</v>
      </c>
    </row>
    <row r="60" spans="1:9" s="31" customFormat="1" ht="30.75" customHeight="1" thickBot="1" x14ac:dyDescent="0.3">
      <c r="A60" s="102"/>
      <c r="B60" s="79" t="s">
        <v>12</v>
      </c>
      <c r="C60" s="35"/>
      <c r="D60" s="89"/>
      <c r="E60" s="89"/>
      <c r="F60" s="35"/>
      <c r="G60" s="36">
        <f>SUM(G48:G59)</f>
        <v>0</v>
      </c>
      <c r="H60" s="36">
        <f>SUM(H48:H59)</f>
        <v>0</v>
      </c>
      <c r="I60" s="36">
        <f>SUM(I48:I59)</f>
        <v>0</v>
      </c>
    </row>
    <row r="61" spans="1:9" s="39" customFormat="1" ht="30.75" customHeight="1" thickBot="1" x14ac:dyDescent="0.3">
      <c r="A61" s="37"/>
      <c r="B61" s="38"/>
      <c r="C61" s="37"/>
      <c r="D61" s="37"/>
      <c r="E61" s="37"/>
      <c r="F61" s="37"/>
      <c r="G61" s="37"/>
      <c r="H61" s="37"/>
      <c r="I61" s="37"/>
    </row>
    <row r="62" spans="1:9" s="31" customFormat="1" ht="30.75" customHeight="1" thickBot="1" x14ac:dyDescent="0.3">
      <c r="A62" s="246" t="s">
        <v>22</v>
      </c>
      <c r="B62" s="247"/>
      <c r="C62" s="247"/>
      <c r="D62" s="247"/>
      <c r="E62" s="247"/>
      <c r="F62" s="247"/>
      <c r="G62" s="247"/>
      <c r="H62" s="247"/>
      <c r="I62" s="247"/>
    </row>
    <row r="63" spans="1:9" s="31" customFormat="1" ht="30.75" customHeight="1" x14ac:dyDescent="0.25">
      <c r="A63" s="101">
        <v>41</v>
      </c>
      <c r="B63" s="77" t="s">
        <v>325</v>
      </c>
      <c r="C63" s="6"/>
      <c r="D63" s="87">
        <v>120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s="31" customFormat="1" ht="30.75" customHeight="1" x14ac:dyDescent="0.25">
      <c r="A64" s="101">
        <v>42</v>
      </c>
      <c r="B64" s="77" t="s">
        <v>23</v>
      </c>
      <c r="C64" s="6"/>
      <c r="D64" s="87">
        <v>100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s="31" customFormat="1" ht="30.75" customHeight="1" x14ac:dyDescent="0.25">
      <c r="A65" s="101">
        <v>43</v>
      </c>
      <c r="B65" s="77" t="s">
        <v>24</v>
      </c>
      <c r="C65" s="6"/>
      <c r="D65" s="87">
        <v>800</v>
      </c>
      <c r="E65" s="87" t="s">
        <v>20</v>
      </c>
      <c r="F65" s="14"/>
      <c r="G65" s="32">
        <f>D65*F65</f>
        <v>0</v>
      </c>
      <c r="H65" s="32">
        <f>(G65*9.5)/100</f>
        <v>0</v>
      </c>
      <c r="I65" s="32">
        <f>G65+H65</f>
        <v>0</v>
      </c>
    </row>
    <row r="66" spans="1:9" s="31" customFormat="1" ht="30.75" customHeight="1" thickBot="1" x14ac:dyDescent="0.3">
      <c r="A66" s="101">
        <v>44</v>
      </c>
      <c r="B66" s="77" t="s">
        <v>25</v>
      </c>
      <c r="C66" s="6"/>
      <c r="D66" s="87">
        <v>50</v>
      </c>
      <c r="E66" s="87" t="s">
        <v>20</v>
      </c>
      <c r="F66" s="14"/>
      <c r="G66" s="32">
        <f>D66*F66</f>
        <v>0</v>
      </c>
      <c r="H66" s="32">
        <f>(G66*9.5)/100</f>
        <v>0</v>
      </c>
      <c r="I66" s="32">
        <f>G66+H66</f>
        <v>0</v>
      </c>
    </row>
    <row r="67" spans="1:9" s="31" customFormat="1" ht="30.75" customHeight="1" thickBot="1" x14ac:dyDescent="0.3">
      <c r="A67" s="102"/>
      <c r="B67" s="79" t="s">
        <v>12</v>
      </c>
      <c r="C67" s="35"/>
      <c r="D67" s="89"/>
      <c r="E67" s="89"/>
      <c r="F67" s="36"/>
      <c r="G67" s="36">
        <f>SUM(G63:G66)</f>
        <v>0</v>
      </c>
      <c r="H67" s="36">
        <f>SUM(H63:H66)</f>
        <v>0</v>
      </c>
      <c r="I67" s="36">
        <f>SUM(I63:I66)</f>
        <v>0</v>
      </c>
    </row>
    <row r="68" spans="1:9" s="39" customFormat="1" ht="30.75" customHeight="1" thickBot="1" x14ac:dyDescent="0.3">
      <c r="A68" s="37"/>
      <c r="B68" s="38"/>
      <c r="C68" s="37"/>
      <c r="D68" s="37"/>
      <c r="E68" s="37"/>
      <c r="F68" s="37"/>
      <c r="G68" s="37"/>
      <c r="H68" s="37"/>
      <c r="I68" s="37"/>
    </row>
    <row r="69" spans="1:9" s="31" customFormat="1" ht="30.75" customHeight="1" thickBot="1" x14ac:dyDescent="0.3">
      <c r="A69" s="246" t="s">
        <v>26</v>
      </c>
      <c r="B69" s="247"/>
      <c r="C69" s="247"/>
      <c r="D69" s="247"/>
      <c r="E69" s="247"/>
      <c r="F69" s="247"/>
      <c r="G69" s="247"/>
      <c r="H69" s="247"/>
      <c r="I69" s="247"/>
    </row>
    <row r="70" spans="1:9" s="31" customFormat="1" ht="30.75" customHeight="1" x14ac:dyDescent="0.25">
      <c r="A70" s="101">
        <v>45</v>
      </c>
      <c r="B70" s="77" t="s">
        <v>217</v>
      </c>
      <c r="C70" s="6"/>
      <c r="D70" s="87">
        <v>200</v>
      </c>
      <c r="E70" s="87" t="s">
        <v>20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s="31" customFormat="1" ht="30.75" customHeight="1" x14ac:dyDescent="0.25">
      <c r="A71" s="101">
        <v>46</v>
      </c>
      <c r="B71" s="77" t="s">
        <v>216</v>
      </c>
      <c r="C71" s="6"/>
      <c r="D71" s="87">
        <v>200</v>
      </c>
      <c r="E71" s="87" t="s">
        <v>20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s="31" customFormat="1" ht="30.75" customHeight="1" x14ac:dyDescent="0.25">
      <c r="A72" s="101">
        <v>47</v>
      </c>
      <c r="B72" s="95" t="s">
        <v>324</v>
      </c>
      <c r="C72" s="6"/>
      <c r="D72" s="86">
        <v>2000</v>
      </c>
      <c r="E72" s="87" t="s">
        <v>20</v>
      </c>
      <c r="F72" s="14"/>
      <c r="G72" s="32">
        <f>D72*F72</f>
        <v>0</v>
      </c>
      <c r="H72" s="32">
        <f>(G72*9.5)/100</f>
        <v>0</v>
      </c>
      <c r="I72" s="32">
        <f>G72+H72</f>
        <v>0</v>
      </c>
    </row>
    <row r="73" spans="1:9" s="31" customFormat="1" ht="30.75" customHeight="1" thickBot="1" x14ac:dyDescent="0.3">
      <c r="A73" s="103">
        <v>48</v>
      </c>
      <c r="B73" s="78" t="s">
        <v>315</v>
      </c>
      <c r="C73" s="10"/>
      <c r="D73" s="94">
        <v>500</v>
      </c>
      <c r="E73" s="94" t="s">
        <v>20</v>
      </c>
      <c r="F73" s="17"/>
      <c r="G73" s="33">
        <f>D73*F73</f>
        <v>0</v>
      </c>
      <c r="H73" s="33">
        <f>(G73*9.5)/100</f>
        <v>0</v>
      </c>
      <c r="I73" s="33">
        <f>G73+H73</f>
        <v>0</v>
      </c>
    </row>
    <row r="74" spans="1:9" s="31" customFormat="1" ht="30.75" customHeight="1" thickBot="1" x14ac:dyDescent="0.3">
      <c r="A74" s="102"/>
      <c r="B74" s="79" t="s">
        <v>12</v>
      </c>
      <c r="C74" s="35"/>
      <c r="D74" s="89"/>
      <c r="E74" s="89"/>
      <c r="F74" s="46"/>
      <c r="G74" s="36">
        <f>SUM(G70:G73)</f>
        <v>0</v>
      </c>
      <c r="H74" s="36">
        <f>SUM(H70:H73)</f>
        <v>0</v>
      </c>
      <c r="I74" s="36">
        <f>SUM(I70:I73)</f>
        <v>0</v>
      </c>
    </row>
    <row r="75" spans="1:9" s="39" customFormat="1" ht="30.75" customHeight="1" thickBot="1" x14ac:dyDescent="0.3">
      <c r="A75" s="37"/>
      <c r="B75" s="38"/>
      <c r="C75" s="37"/>
      <c r="D75" s="37"/>
      <c r="E75" s="37"/>
      <c r="F75" s="37"/>
      <c r="G75" s="37"/>
      <c r="H75" s="37"/>
      <c r="I75" s="37"/>
    </row>
    <row r="76" spans="1:9" s="31" customFormat="1" ht="30.75" customHeight="1" thickBot="1" x14ac:dyDescent="0.3">
      <c r="A76" s="246" t="s">
        <v>27</v>
      </c>
      <c r="B76" s="247"/>
      <c r="C76" s="247"/>
      <c r="D76" s="247"/>
      <c r="E76" s="247"/>
      <c r="F76" s="247"/>
      <c r="G76" s="247"/>
      <c r="H76" s="247"/>
      <c r="I76" s="247"/>
    </row>
    <row r="77" spans="1:9" s="31" customFormat="1" ht="30.75" customHeight="1" x14ac:dyDescent="0.25">
      <c r="A77" s="99">
        <v>49</v>
      </c>
      <c r="B77" s="75" t="s">
        <v>218</v>
      </c>
      <c r="C77" s="2"/>
      <c r="D77" s="85">
        <v>400</v>
      </c>
      <c r="E77" s="85" t="s">
        <v>195</v>
      </c>
      <c r="F77" s="13"/>
      <c r="G77" s="40">
        <f>D77*F77</f>
        <v>0</v>
      </c>
      <c r="H77" s="40">
        <f>(G77*9.5)/100</f>
        <v>0</v>
      </c>
      <c r="I77" s="40">
        <f>G77+H77</f>
        <v>0</v>
      </c>
    </row>
    <row r="78" spans="1:9" s="31" customFormat="1" ht="30.75" customHeight="1" x14ac:dyDescent="0.25">
      <c r="A78" s="101">
        <v>50</v>
      </c>
      <c r="B78" s="77" t="s">
        <v>314</v>
      </c>
      <c r="C78" s="6"/>
      <c r="D78" s="87">
        <v>3000</v>
      </c>
      <c r="E78" s="87" t="s">
        <v>195</v>
      </c>
      <c r="F78" s="14"/>
      <c r="G78" s="32">
        <f>D78*F78</f>
        <v>0</v>
      </c>
      <c r="H78" s="32">
        <f>(G78*9.5)/100</f>
        <v>0</v>
      </c>
      <c r="I78" s="32">
        <f>G78+H78</f>
        <v>0</v>
      </c>
    </row>
    <row r="79" spans="1:9" s="31" customFormat="1" ht="30.75" customHeight="1" thickBot="1" x14ac:dyDescent="0.3">
      <c r="A79" s="103">
        <v>51</v>
      </c>
      <c r="B79" s="78" t="s">
        <v>313</v>
      </c>
      <c r="C79" s="10"/>
      <c r="D79" s="94">
        <v>3000</v>
      </c>
      <c r="E79" s="94" t="s">
        <v>195</v>
      </c>
      <c r="F79" s="17"/>
      <c r="G79" s="33">
        <f>D79*F79</f>
        <v>0</v>
      </c>
      <c r="H79" s="33">
        <f>(G79*9.5)/100</f>
        <v>0</v>
      </c>
      <c r="I79" s="33">
        <f>G79+H79</f>
        <v>0</v>
      </c>
    </row>
    <row r="80" spans="1:9" s="31" customFormat="1" ht="30.75" customHeight="1" thickBot="1" x14ac:dyDescent="0.3">
      <c r="A80" s="102"/>
      <c r="B80" s="104" t="s">
        <v>28</v>
      </c>
      <c r="C80" s="35"/>
      <c r="D80" s="89"/>
      <c r="E80" s="89"/>
      <c r="F80" s="46"/>
      <c r="G80" s="36">
        <f>SUM(G77:G79)</f>
        <v>0</v>
      </c>
      <c r="H80" s="36">
        <f>SUM(H77:H79)</f>
        <v>0</v>
      </c>
      <c r="I80" s="36">
        <f>SUM(I77:I79)</f>
        <v>0</v>
      </c>
    </row>
    <row r="81" spans="1:9" s="39" customFormat="1" ht="30.75" customHeight="1" x14ac:dyDescent="0.25">
      <c r="A81" s="37"/>
      <c r="B81" s="48"/>
      <c r="C81" s="37"/>
      <c r="D81" s="90"/>
      <c r="E81" s="90"/>
      <c r="F81" s="37"/>
      <c r="G81" s="37"/>
      <c r="H81" s="37"/>
      <c r="I81" s="37"/>
    </row>
    <row r="82" spans="1:9" s="51" customFormat="1" ht="30.75" customHeight="1" thickBot="1" x14ac:dyDescent="0.3">
      <c r="A82" s="49"/>
      <c r="B82" s="50"/>
      <c r="C82" s="49"/>
      <c r="D82" s="49"/>
      <c r="E82" s="49"/>
      <c r="F82" s="49"/>
      <c r="G82" s="49"/>
      <c r="H82" s="49"/>
      <c r="I82" s="49"/>
    </row>
    <row r="83" spans="1:9" s="31" customFormat="1" ht="30.75" customHeight="1" thickBot="1" x14ac:dyDescent="0.3">
      <c r="A83" s="52"/>
      <c r="B83" s="105" t="s">
        <v>29</v>
      </c>
      <c r="C83" s="106"/>
      <c r="D83" s="106"/>
      <c r="E83" s="53"/>
      <c r="F83" s="54"/>
      <c r="G83" s="54" t="e">
        <f>G16+G28+G34+G45+G60+G67+G74+G80+'10l_13'!G17+'10l_13'!#REF!+'10l_13'!#REF!+'10l_13'!#REF!+'10l_13'!#REF!+'10l_13'!#REF!</f>
        <v>#REF!</v>
      </c>
      <c r="H83" s="54" t="e">
        <f>H16+H28+H34+H45+H60+H67+H74+H80+'10l_13'!H17+'10l_13'!#REF!+'10l_13'!#REF!+'10l_13'!#REF!+'10l_13'!#REF!+'10l_13'!#REF!</f>
        <v>#REF!</v>
      </c>
      <c r="I83" s="54" t="e">
        <f>I16+I28+I34+I45+I60+I67+I74+I80+'10l_13'!I17+'10l_13'!#REF!+'10l_13'!#REF!+'10l_13'!#REF!+'10l_13'!#REF!+'10l_13'!#REF!</f>
        <v>#REF!</v>
      </c>
    </row>
    <row r="84" spans="1:9" s="31" customFormat="1" ht="30.75" customHeight="1" x14ac:dyDescent="0.25">
      <c r="A84" s="55"/>
      <c r="B84" s="56"/>
    </row>
    <row r="85" spans="1:9" s="31" customFormat="1" ht="30.75" customHeight="1" x14ac:dyDescent="0.25">
      <c r="A85" s="57"/>
      <c r="B85" s="56"/>
    </row>
    <row r="86" spans="1:9" s="31" customFormat="1" ht="30.75" customHeight="1" x14ac:dyDescent="0.25">
      <c r="A86" s="251"/>
      <c r="B86" s="251"/>
      <c r="C86" s="250" t="s">
        <v>31</v>
      </c>
      <c r="D86" s="250"/>
      <c r="E86" s="250"/>
      <c r="F86" s="250"/>
      <c r="G86" s="250"/>
      <c r="H86" s="250"/>
    </row>
    <row r="87" spans="1:9" s="31" customFormat="1" ht="30.75" customHeight="1" x14ac:dyDescent="0.25">
      <c r="A87" s="248" t="s">
        <v>30</v>
      </c>
      <c r="B87" s="248"/>
      <c r="C87" s="250"/>
      <c r="D87" s="250"/>
      <c r="E87" s="250"/>
      <c r="F87" s="250"/>
      <c r="G87" s="250"/>
      <c r="H87" s="250"/>
    </row>
    <row r="89" spans="1:9" x14ac:dyDescent="0.25">
      <c r="D89" s="252"/>
      <c r="E89" s="252"/>
      <c r="F89" s="252"/>
    </row>
    <row r="90" spans="1:9" x14ac:dyDescent="0.25">
      <c r="D90" s="249" t="s">
        <v>32</v>
      </c>
      <c r="E90" s="249"/>
      <c r="F90" s="249"/>
    </row>
  </sheetData>
  <sheetProtection password="DFFD" sheet="1" insertRows="0" deleteRows="0"/>
  <mergeCells count="15">
    <mergeCell ref="A7:I7"/>
    <mergeCell ref="A18:I18"/>
    <mergeCell ref="A1:B1"/>
    <mergeCell ref="A2:I2"/>
    <mergeCell ref="A30:I30"/>
    <mergeCell ref="D90:F90"/>
    <mergeCell ref="C86:H87"/>
    <mergeCell ref="A86:B86"/>
    <mergeCell ref="D89:F89"/>
    <mergeCell ref="A69:I69"/>
    <mergeCell ref="A76:I76"/>
    <mergeCell ref="A47:I47"/>
    <mergeCell ref="A62:I62"/>
    <mergeCell ref="A36:I36"/>
    <mergeCell ref="A87:B87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="75" zoomScaleNormal="55" workbookViewId="0">
      <pane ySplit="7" topLeftCell="A44" activePane="bottomLeft" state="frozen"/>
      <selection sqref="A1:B1"/>
      <selection pane="bottomLeft" activeCell="A7" sqref="A7:I7"/>
    </sheetView>
  </sheetViews>
  <sheetFormatPr defaultColWidth="9.28515625" defaultRowHeight="15" x14ac:dyDescent="0.25"/>
  <cols>
    <col min="1" max="1" width="7.7109375" style="108" customWidth="1"/>
    <col min="2" max="2" width="54.7109375" style="107" customWidth="1"/>
    <col min="3" max="3" width="20.7109375" style="31" customWidth="1"/>
    <col min="4" max="5" width="20.7109375" style="108" customWidth="1"/>
    <col min="6" max="9" width="20.7109375" style="109" customWidth="1"/>
    <col min="10" max="16384" width="9.28515625" style="31"/>
  </cols>
  <sheetData>
    <row r="1" spans="1:9" ht="30.75" customHeight="1" x14ac:dyDescent="0.25">
      <c r="A1" s="118"/>
      <c r="B1" s="119"/>
      <c r="C1" s="74"/>
      <c r="D1" s="120"/>
      <c r="E1" s="120"/>
      <c r="F1" s="121"/>
      <c r="G1" s="121"/>
      <c r="H1" s="122"/>
      <c r="I1" s="60" t="s">
        <v>660</v>
      </c>
    </row>
    <row r="2" spans="1:9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</row>
    <row r="3" spans="1:9" ht="30.75" customHeight="1" x14ac:dyDescent="0.25">
      <c r="A3" s="123"/>
      <c r="B3" s="119"/>
      <c r="C3" s="74"/>
      <c r="D3" s="120"/>
      <c r="E3" s="120"/>
      <c r="F3" s="124"/>
      <c r="G3" s="121"/>
      <c r="H3" s="121"/>
      <c r="I3" s="121"/>
    </row>
    <row r="4" spans="1:9" ht="30.75" customHeight="1" x14ac:dyDescent="0.25">
      <c r="A4" s="63" t="s">
        <v>33</v>
      </c>
      <c r="B4" s="125"/>
      <c r="C4" s="126"/>
      <c r="D4" s="127"/>
      <c r="E4" s="127"/>
      <c r="F4" s="66">
        <v>93215</v>
      </c>
      <c r="G4" s="67" t="s">
        <v>205</v>
      </c>
      <c r="H4" s="66">
        <v>103000</v>
      </c>
      <c r="I4" s="67" t="s">
        <v>206</v>
      </c>
    </row>
    <row r="5" spans="1:9" ht="30.75" customHeight="1" thickBot="1" x14ac:dyDescent="0.3">
      <c r="A5" s="112"/>
      <c r="F5" s="113"/>
      <c r="H5" s="113"/>
    </row>
    <row r="6" spans="1:9" s="73" customFormat="1" ht="48" customHeight="1" thickBot="1" x14ac:dyDescent="0.3">
      <c r="A6" s="69" t="s">
        <v>202</v>
      </c>
      <c r="B6" s="70" t="s">
        <v>2</v>
      </c>
      <c r="C6" s="71" t="s">
        <v>198</v>
      </c>
      <c r="D6" s="71" t="s">
        <v>199</v>
      </c>
      <c r="E6" s="71" t="s">
        <v>200</v>
      </c>
      <c r="F6" s="71" t="s">
        <v>197</v>
      </c>
      <c r="G6" s="71" t="s">
        <v>203</v>
      </c>
      <c r="H6" s="72" t="s">
        <v>3</v>
      </c>
      <c r="I6" s="71" t="s">
        <v>204</v>
      </c>
    </row>
    <row r="7" spans="1:9" ht="30.75" customHeight="1" thickBot="1" x14ac:dyDescent="0.3">
      <c r="A7" s="257" t="s">
        <v>34</v>
      </c>
      <c r="B7" s="258"/>
      <c r="C7" s="258"/>
      <c r="D7" s="258"/>
      <c r="E7" s="258"/>
      <c r="F7" s="258"/>
      <c r="G7" s="258"/>
      <c r="H7" s="258"/>
      <c r="I7" s="258"/>
    </row>
    <row r="8" spans="1:9" ht="30.75" customHeight="1" x14ac:dyDescent="0.25">
      <c r="A8" s="99">
        <v>1</v>
      </c>
      <c r="B8" s="75" t="s">
        <v>269</v>
      </c>
      <c r="C8" s="2"/>
      <c r="D8" s="84">
        <v>300</v>
      </c>
      <c r="E8" s="85" t="s">
        <v>20</v>
      </c>
      <c r="F8" s="13"/>
      <c r="G8" s="32">
        <f>D8*F8</f>
        <v>0</v>
      </c>
      <c r="H8" s="32">
        <f>(G8*9.5)/100</f>
        <v>0</v>
      </c>
      <c r="I8" s="32">
        <f>G8+H8</f>
        <v>0</v>
      </c>
    </row>
    <row r="9" spans="1:9" ht="30.75" customHeight="1" x14ac:dyDescent="0.25">
      <c r="A9" s="100">
        <v>2</v>
      </c>
      <c r="B9" s="76" t="s">
        <v>268</v>
      </c>
      <c r="C9" s="20"/>
      <c r="D9" s="91">
        <v>600</v>
      </c>
      <c r="E9" s="92" t="s">
        <v>20</v>
      </c>
      <c r="F9" s="23"/>
      <c r="G9" s="32">
        <f>D9*F9</f>
        <v>0</v>
      </c>
      <c r="H9" s="32">
        <f>(G9*9.5)/100</f>
        <v>0</v>
      </c>
      <c r="I9" s="32">
        <f>G9+H9</f>
        <v>0</v>
      </c>
    </row>
    <row r="10" spans="1:9" ht="30.75" customHeight="1" x14ac:dyDescent="0.25">
      <c r="A10" s="100">
        <v>3</v>
      </c>
      <c r="B10" s="76" t="s">
        <v>271</v>
      </c>
      <c r="C10" s="114"/>
      <c r="D10" s="86">
        <v>1000</v>
      </c>
      <c r="E10" s="92" t="s">
        <v>20</v>
      </c>
      <c r="F10" s="23"/>
      <c r="G10" s="32">
        <f>D10*F10</f>
        <v>0</v>
      </c>
      <c r="H10" s="32">
        <f>(G10*9.5)/100</f>
        <v>0</v>
      </c>
      <c r="I10" s="32">
        <f>G10+H10</f>
        <v>0</v>
      </c>
    </row>
    <row r="11" spans="1:9" ht="30.75" customHeight="1" x14ac:dyDescent="0.25">
      <c r="A11" s="100">
        <v>4</v>
      </c>
      <c r="B11" s="77" t="s">
        <v>270</v>
      </c>
      <c r="D11" s="91">
        <v>5500</v>
      </c>
      <c r="E11" s="92" t="s">
        <v>20</v>
      </c>
      <c r="F11" s="23"/>
      <c r="G11" s="43">
        <f>D11*F11</f>
        <v>0</v>
      </c>
      <c r="H11" s="43">
        <f>(G11*9.5)/100</f>
        <v>0</v>
      </c>
      <c r="I11" s="43">
        <f>G11+H11</f>
        <v>0</v>
      </c>
    </row>
    <row r="12" spans="1:9" ht="30.75" customHeight="1" thickBot="1" x14ac:dyDescent="0.3">
      <c r="A12" s="101">
        <v>5</v>
      </c>
      <c r="B12" s="128" t="s">
        <v>293</v>
      </c>
      <c r="C12" s="6"/>
      <c r="D12" s="87">
        <v>100</v>
      </c>
      <c r="E12" s="87" t="s">
        <v>20</v>
      </c>
      <c r="F12" s="14"/>
      <c r="G12" s="32">
        <f>D12*F12</f>
        <v>0</v>
      </c>
      <c r="H12" s="32">
        <f>(G12*9.5)/100</f>
        <v>0</v>
      </c>
      <c r="I12" s="32">
        <f>G12+H12</f>
        <v>0</v>
      </c>
    </row>
    <row r="13" spans="1:9" ht="30.75" customHeight="1" thickBot="1" x14ac:dyDescent="0.3">
      <c r="A13" s="102"/>
      <c r="B13" s="104" t="s">
        <v>12</v>
      </c>
      <c r="C13" s="35"/>
      <c r="D13" s="89"/>
      <c r="E13" s="89"/>
      <c r="F13" s="46"/>
      <c r="G13" s="36">
        <f>SUM(G8:G12)</f>
        <v>0</v>
      </c>
      <c r="H13" s="36">
        <f>SUM(H8:H12)</f>
        <v>0</v>
      </c>
      <c r="I13" s="36">
        <f>SUM(I8:I12)</f>
        <v>0</v>
      </c>
    </row>
    <row r="14" spans="1:9" s="39" customFormat="1" ht="30.75" customHeight="1" thickBot="1" x14ac:dyDescent="0.3">
      <c r="A14" s="37"/>
      <c r="B14" s="48"/>
      <c r="C14" s="115"/>
      <c r="D14" s="37"/>
      <c r="E14" s="37"/>
      <c r="F14" s="115"/>
      <c r="G14" s="115"/>
      <c r="H14" s="115"/>
      <c r="I14" s="115"/>
    </row>
    <row r="15" spans="1:9" s="74" customFormat="1" ht="30.75" customHeight="1" x14ac:dyDescent="0.25">
      <c r="A15" s="259" t="s">
        <v>35</v>
      </c>
      <c r="B15" s="260"/>
      <c r="C15" s="260"/>
      <c r="D15" s="260"/>
      <c r="E15" s="260"/>
      <c r="F15" s="260"/>
      <c r="G15" s="260"/>
      <c r="H15" s="260"/>
      <c r="I15" s="260"/>
    </row>
    <row r="16" spans="1:9" ht="30.75" customHeight="1" x14ac:dyDescent="0.25">
      <c r="A16" s="101">
        <v>6</v>
      </c>
      <c r="B16" s="77" t="s">
        <v>271</v>
      </c>
      <c r="C16" s="6"/>
      <c r="D16" s="87">
        <v>100</v>
      </c>
      <c r="E16" s="87" t="s">
        <v>20</v>
      </c>
      <c r="F16" s="14"/>
      <c r="G16" s="32">
        <f>D16*F16</f>
        <v>0</v>
      </c>
      <c r="H16" s="32">
        <f>(G16*9.5)/100</f>
        <v>0</v>
      </c>
      <c r="I16" s="32">
        <f>G16+H16</f>
        <v>0</v>
      </c>
    </row>
    <row r="17" spans="1:9" ht="30.75" customHeight="1" x14ac:dyDescent="0.25">
      <c r="A17" s="101">
        <v>7</v>
      </c>
      <c r="B17" s="77" t="s">
        <v>268</v>
      </c>
      <c r="C17" s="6"/>
      <c r="D17" s="87">
        <v>250</v>
      </c>
      <c r="E17" s="87" t="s">
        <v>20</v>
      </c>
      <c r="F17" s="14"/>
      <c r="G17" s="32">
        <f>D17*F17</f>
        <v>0</v>
      </c>
      <c r="H17" s="32">
        <f>(G17*9.5)/100</f>
        <v>0</v>
      </c>
      <c r="I17" s="32">
        <f>G17+H17</f>
        <v>0</v>
      </c>
    </row>
    <row r="18" spans="1:9" ht="30.75" customHeight="1" x14ac:dyDescent="0.25">
      <c r="A18" s="101">
        <v>8</v>
      </c>
      <c r="B18" s="77" t="s">
        <v>272</v>
      </c>
      <c r="C18" s="6"/>
      <c r="D18" s="87">
        <v>3000</v>
      </c>
      <c r="E18" s="87" t="s">
        <v>20</v>
      </c>
      <c r="F18" s="14"/>
      <c r="G18" s="32">
        <f>D18*F18</f>
        <v>0</v>
      </c>
      <c r="H18" s="32">
        <f>(G18*9.5)/100</f>
        <v>0</v>
      </c>
      <c r="I18" s="32">
        <f>G18+H18</f>
        <v>0</v>
      </c>
    </row>
    <row r="19" spans="1:9" ht="30.75" customHeight="1" x14ac:dyDescent="0.25">
      <c r="A19" s="101">
        <v>9</v>
      </c>
      <c r="B19" s="77" t="s">
        <v>273</v>
      </c>
      <c r="C19" s="6"/>
      <c r="D19" s="87">
        <v>50</v>
      </c>
      <c r="E19" s="87" t="s">
        <v>20</v>
      </c>
      <c r="F19" s="14"/>
      <c r="G19" s="32">
        <f>D19*F19</f>
        <v>0</v>
      </c>
      <c r="H19" s="32">
        <f>(G19*9.5)/100</f>
        <v>0</v>
      </c>
      <c r="I19" s="32">
        <f>G19+H19</f>
        <v>0</v>
      </c>
    </row>
    <row r="20" spans="1:9" ht="30.75" customHeight="1" thickBot="1" x14ac:dyDescent="0.3">
      <c r="A20" s="101">
        <v>10</v>
      </c>
      <c r="B20" s="77" t="s">
        <v>274</v>
      </c>
      <c r="C20" s="6"/>
      <c r="D20" s="87">
        <v>500</v>
      </c>
      <c r="E20" s="87" t="s">
        <v>20</v>
      </c>
      <c r="F20" s="14"/>
      <c r="G20" s="32">
        <f>D20*F20</f>
        <v>0</v>
      </c>
      <c r="H20" s="32">
        <f>(G20*9.5)/100</f>
        <v>0</v>
      </c>
      <c r="I20" s="32">
        <f>G20+H20</f>
        <v>0</v>
      </c>
    </row>
    <row r="21" spans="1:9" ht="30.75" customHeight="1" thickBot="1" x14ac:dyDescent="0.3">
      <c r="A21" s="102"/>
      <c r="B21" s="104" t="s">
        <v>12</v>
      </c>
      <c r="C21" s="35"/>
      <c r="D21" s="35"/>
      <c r="E21" s="35"/>
      <c r="F21" s="46"/>
      <c r="G21" s="36">
        <f>SUM(G16:G20)</f>
        <v>0</v>
      </c>
      <c r="H21" s="36">
        <f>SUM(H16:H20)</f>
        <v>0</v>
      </c>
      <c r="I21" s="36">
        <f>SUM(I16:I20)</f>
        <v>0</v>
      </c>
    </row>
    <row r="22" spans="1:9" s="39" customFormat="1" ht="30.75" customHeight="1" thickBot="1" x14ac:dyDescent="0.3">
      <c r="A22" s="37"/>
      <c r="B22" s="48"/>
      <c r="C22" s="115"/>
      <c r="D22" s="37"/>
      <c r="E22" s="37"/>
      <c r="F22" s="115"/>
      <c r="G22" s="115"/>
      <c r="H22" s="115"/>
      <c r="I22" s="115"/>
    </row>
    <row r="23" spans="1:9" ht="30.75" customHeight="1" x14ac:dyDescent="0.25">
      <c r="A23" s="259" t="s">
        <v>36</v>
      </c>
      <c r="B23" s="260"/>
      <c r="C23" s="260"/>
      <c r="D23" s="260"/>
      <c r="E23" s="260"/>
      <c r="F23" s="260"/>
      <c r="G23" s="260"/>
      <c r="H23" s="260"/>
      <c r="I23" s="260"/>
    </row>
    <row r="24" spans="1:9" ht="30.75" customHeight="1" x14ac:dyDescent="0.25">
      <c r="A24" s="5">
        <v>11</v>
      </c>
      <c r="B24" s="77" t="s">
        <v>271</v>
      </c>
      <c r="C24" s="6"/>
      <c r="D24" s="87">
        <v>100</v>
      </c>
      <c r="E24" s="87" t="s">
        <v>20</v>
      </c>
      <c r="F24" s="14"/>
      <c r="G24" s="32">
        <f>D24*F24</f>
        <v>0</v>
      </c>
      <c r="H24" s="32">
        <f>(G24*9.5)/100</f>
        <v>0</v>
      </c>
      <c r="I24" s="32">
        <f>G24+H24</f>
        <v>0</v>
      </c>
    </row>
    <row r="25" spans="1:9" ht="30.75" customHeight="1" thickBot="1" x14ac:dyDescent="0.3">
      <c r="A25" s="116">
        <v>12</v>
      </c>
      <c r="B25" s="129" t="s">
        <v>275</v>
      </c>
      <c r="C25" s="24"/>
      <c r="D25" s="130">
        <v>500</v>
      </c>
      <c r="E25" s="87" t="s">
        <v>20</v>
      </c>
      <c r="F25" s="25"/>
      <c r="G25" s="32">
        <f>D25*F25</f>
        <v>0</v>
      </c>
      <c r="H25" s="32">
        <f>(G25*9.5)/100</f>
        <v>0</v>
      </c>
      <c r="I25" s="32">
        <f>G25+H25</f>
        <v>0</v>
      </c>
    </row>
    <row r="26" spans="1:9" ht="30.75" customHeight="1" thickBot="1" x14ac:dyDescent="0.3">
      <c r="A26" s="34"/>
      <c r="B26" s="104" t="s">
        <v>12</v>
      </c>
      <c r="C26" s="35"/>
      <c r="D26" s="89"/>
      <c r="E26" s="89"/>
      <c r="F26" s="46"/>
      <c r="G26" s="36">
        <f>SUM(G24)</f>
        <v>0</v>
      </c>
      <c r="H26" s="36">
        <f>SUM(H24)</f>
        <v>0</v>
      </c>
      <c r="I26" s="36">
        <f>SUM(I24)</f>
        <v>0</v>
      </c>
    </row>
    <row r="27" spans="1:9" s="39" customFormat="1" ht="30.75" customHeight="1" thickBot="1" x14ac:dyDescent="0.3">
      <c r="A27" s="37"/>
      <c r="B27" s="48"/>
      <c r="C27" s="115"/>
      <c r="D27" s="37"/>
      <c r="E27" s="37"/>
      <c r="F27" s="115"/>
      <c r="G27" s="115"/>
      <c r="H27" s="115"/>
      <c r="I27" s="115"/>
    </row>
    <row r="28" spans="1:9" ht="30.75" customHeight="1" x14ac:dyDescent="0.25">
      <c r="A28" s="259" t="s">
        <v>37</v>
      </c>
      <c r="B28" s="260"/>
      <c r="C28" s="260"/>
      <c r="D28" s="260"/>
      <c r="E28" s="260"/>
      <c r="F28" s="260"/>
      <c r="G28" s="260"/>
      <c r="H28" s="260"/>
      <c r="I28" s="260"/>
    </row>
    <row r="29" spans="1:9" ht="30.75" customHeight="1" x14ac:dyDescent="0.25">
      <c r="A29" s="101">
        <v>13</v>
      </c>
      <c r="B29" s="131" t="s">
        <v>294</v>
      </c>
      <c r="C29" s="6"/>
      <c r="D29" s="87">
        <v>600</v>
      </c>
      <c r="E29" s="87" t="s">
        <v>20</v>
      </c>
      <c r="F29" s="14"/>
      <c r="G29" s="32">
        <f t="shared" ref="G29:G36" si="0">D29*F29</f>
        <v>0</v>
      </c>
      <c r="H29" s="32">
        <f t="shared" ref="H29:H36" si="1">(G29*9.5)/100</f>
        <v>0</v>
      </c>
      <c r="I29" s="32">
        <f t="shared" ref="I29:I36" si="2">G29+H29</f>
        <v>0</v>
      </c>
    </row>
    <row r="30" spans="1:9" ht="30.75" customHeight="1" x14ac:dyDescent="0.25">
      <c r="A30" s="101">
        <v>14</v>
      </c>
      <c r="B30" s="131" t="s">
        <v>295</v>
      </c>
      <c r="C30" s="6"/>
      <c r="D30" s="87">
        <v>200</v>
      </c>
      <c r="E30" s="87" t="s">
        <v>20</v>
      </c>
      <c r="F30" s="14"/>
      <c r="G30" s="32">
        <f t="shared" si="0"/>
        <v>0</v>
      </c>
      <c r="H30" s="32">
        <f t="shared" si="1"/>
        <v>0</v>
      </c>
      <c r="I30" s="32">
        <f t="shared" si="2"/>
        <v>0</v>
      </c>
    </row>
    <row r="31" spans="1:9" ht="30.75" customHeight="1" x14ac:dyDescent="0.25">
      <c r="A31" s="101">
        <v>15</v>
      </c>
      <c r="B31" s="131" t="s">
        <v>296</v>
      </c>
      <c r="C31" s="6"/>
      <c r="D31" s="87">
        <v>800</v>
      </c>
      <c r="E31" s="87" t="s">
        <v>20</v>
      </c>
      <c r="F31" s="14"/>
      <c r="G31" s="32">
        <f t="shared" si="0"/>
        <v>0</v>
      </c>
      <c r="H31" s="32">
        <f t="shared" si="1"/>
        <v>0</v>
      </c>
      <c r="I31" s="32">
        <f t="shared" si="2"/>
        <v>0</v>
      </c>
    </row>
    <row r="32" spans="1:9" ht="30.75" customHeight="1" x14ac:dyDescent="0.25">
      <c r="A32" s="101">
        <v>16</v>
      </c>
      <c r="B32" s="131" t="s">
        <v>299</v>
      </c>
      <c r="C32" s="6"/>
      <c r="D32" s="87">
        <v>600</v>
      </c>
      <c r="E32" s="87" t="s">
        <v>20</v>
      </c>
      <c r="F32" s="14"/>
      <c r="G32" s="32">
        <f t="shared" si="0"/>
        <v>0</v>
      </c>
      <c r="H32" s="32">
        <f t="shared" si="1"/>
        <v>0</v>
      </c>
      <c r="I32" s="32">
        <f t="shared" si="2"/>
        <v>0</v>
      </c>
    </row>
    <row r="33" spans="1:9" ht="30.75" customHeight="1" x14ac:dyDescent="0.25">
      <c r="A33" s="101">
        <v>17</v>
      </c>
      <c r="B33" s="131" t="s">
        <v>300</v>
      </c>
      <c r="C33" s="6"/>
      <c r="D33" s="87">
        <v>200</v>
      </c>
      <c r="E33" s="87" t="s">
        <v>20</v>
      </c>
      <c r="F33" s="14"/>
      <c r="G33" s="32">
        <f t="shared" si="0"/>
        <v>0</v>
      </c>
      <c r="H33" s="32">
        <f t="shared" si="1"/>
        <v>0</v>
      </c>
      <c r="I33" s="32">
        <f t="shared" si="2"/>
        <v>0</v>
      </c>
    </row>
    <row r="34" spans="1:9" ht="30.75" customHeight="1" x14ac:dyDescent="0.25">
      <c r="A34" s="101">
        <v>18</v>
      </c>
      <c r="B34" s="131" t="s">
        <v>301</v>
      </c>
      <c r="C34" s="6"/>
      <c r="D34" s="87">
        <v>200</v>
      </c>
      <c r="E34" s="87" t="s">
        <v>20</v>
      </c>
      <c r="F34" s="14"/>
      <c r="G34" s="32">
        <f t="shared" si="0"/>
        <v>0</v>
      </c>
      <c r="H34" s="32">
        <f t="shared" si="1"/>
        <v>0</v>
      </c>
      <c r="I34" s="32">
        <f t="shared" si="2"/>
        <v>0</v>
      </c>
    </row>
    <row r="35" spans="1:9" ht="30.75" customHeight="1" x14ac:dyDescent="0.25">
      <c r="A35" s="101">
        <v>19</v>
      </c>
      <c r="B35" s="131" t="s">
        <v>298</v>
      </c>
      <c r="C35" s="6"/>
      <c r="D35" s="87">
        <v>300</v>
      </c>
      <c r="E35" s="87" t="s">
        <v>20</v>
      </c>
      <c r="F35" s="14"/>
      <c r="G35" s="32">
        <f t="shared" si="0"/>
        <v>0</v>
      </c>
      <c r="H35" s="32">
        <f t="shared" si="1"/>
        <v>0</v>
      </c>
      <c r="I35" s="32">
        <f t="shared" si="2"/>
        <v>0</v>
      </c>
    </row>
    <row r="36" spans="1:9" ht="30.75" customHeight="1" thickBot="1" x14ac:dyDescent="0.3">
      <c r="A36" s="101">
        <v>20</v>
      </c>
      <c r="B36" s="132" t="s">
        <v>297</v>
      </c>
      <c r="C36" s="6"/>
      <c r="D36" s="87">
        <v>1100</v>
      </c>
      <c r="E36" s="87" t="s">
        <v>20</v>
      </c>
      <c r="F36" s="14"/>
      <c r="G36" s="32">
        <f t="shared" si="0"/>
        <v>0</v>
      </c>
      <c r="H36" s="32">
        <f t="shared" si="1"/>
        <v>0</v>
      </c>
      <c r="I36" s="32">
        <f t="shared" si="2"/>
        <v>0</v>
      </c>
    </row>
    <row r="37" spans="1:9" ht="30.75" customHeight="1" thickBot="1" x14ac:dyDescent="0.3">
      <c r="A37" s="102"/>
      <c r="B37" s="104" t="s">
        <v>12</v>
      </c>
      <c r="C37" s="35"/>
      <c r="D37" s="89"/>
      <c r="E37" s="89"/>
      <c r="F37" s="46"/>
      <c r="G37" s="36">
        <f>SUM(G29:G36)</f>
        <v>0</v>
      </c>
      <c r="H37" s="36">
        <f>SUM(H29:H36)</f>
        <v>0</v>
      </c>
      <c r="I37" s="36">
        <f>SUM(I29:I36)</f>
        <v>0</v>
      </c>
    </row>
    <row r="38" spans="1:9" s="39" customFormat="1" ht="30.75" customHeight="1" thickBot="1" x14ac:dyDescent="0.3">
      <c r="A38" s="37"/>
      <c r="B38" s="48"/>
      <c r="C38" s="115"/>
      <c r="D38" s="37"/>
      <c r="E38" s="37"/>
      <c r="F38" s="115"/>
      <c r="G38" s="115"/>
      <c r="H38" s="115"/>
      <c r="I38" s="115"/>
    </row>
    <row r="39" spans="1:9" ht="30.75" customHeight="1" x14ac:dyDescent="0.25">
      <c r="A39" s="259" t="s">
        <v>38</v>
      </c>
      <c r="B39" s="260"/>
      <c r="C39" s="260"/>
      <c r="D39" s="260"/>
      <c r="E39" s="260"/>
      <c r="F39" s="260"/>
      <c r="G39" s="260"/>
      <c r="H39" s="260"/>
      <c r="I39" s="260"/>
    </row>
    <row r="40" spans="1:9" ht="30.75" customHeight="1" thickBot="1" x14ac:dyDescent="0.3">
      <c r="A40" s="101">
        <v>21</v>
      </c>
      <c r="B40" s="77" t="s">
        <v>39</v>
      </c>
      <c r="C40" s="6"/>
      <c r="D40" s="87">
        <v>200</v>
      </c>
      <c r="E40" s="87" t="s">
        <v>20</v>
      </c>
      <c r="F40" s="14"/>
      <c r="G40" s="32">
        <f>D40*F40</f>
        <v>0</v>
      </c>
      <c r="H40" s="32">
        <f>(G40*9.5)/100</f>
        <v>0</v>
      </c>
      <c r="I40" s="32">
        <f>G40+H40</f>
        <v>0</v>
      </c>
    </row>
    <row r="41" spans="1:9" ht="30.75" customHeight="1" thickBot="1" x14ac:dyDescent="0.3">
      <c r="A41" s="102"/>
      <c r="B41" s="104" t="s">
        <v>12</v>
      </c>
      <c r="C41" s="35"/>
      <c r="D41" s="89"/>
      <c r="E41" s="89"/>
      <c r="F41" s="46"/>
      <c r="G41" s="36">
        <f>SUM(G40:G40)</f>
        <v>0</v>
      </c>
      <c r="H41" s="36">
        <f>SUM(H40:H40)</f>
        <v>0</v>
      </c>
      <c r="I41" s="36">
        <f>SUM(I40:I40)</f>
        <v>0</v>
      </c>
    </row>
    <row r="42" spans="1:9" s="39" customFormat="1" ht="30.75" customHeight="1" thickBot="1" x14ac:dyDescent="0.3">
      <c r="A42" s="37"/>
      <c r="B42" s="48"/>
      <c r="C42" s="115"/>
      <c r="D42" s="37"/>
      <c r="E42" s="37"/>
      <c r="F42" s="115"/>
      <c r="G42" s="115"/>
      <c r="H42" s="115"/>
      <c r="I42" s="115"/>
    </row>
    <row r="43" spans="1:9" ht="30.75" customHeight="1" x14ac:dyDescent="0.25">
      <c r="A43" s="259" t="s">
        <v>276</v>
      </c>
      <c r="B43" s="260"/>
      <c r="C43" s="260"/>
      <c r="D43" s="260"/>
      <c r="E43" s="260"/>
      <c r="F43" s="260"/>
      <c r="G43" s="260"/>
      <c r="H43" s="260"/>
      <c r="I43" s="260"/>
    </row>
    <row r="44" spans="1:9" ht="30.75" customHeight="1" x14ac:dyDescent="0.25">
      <c r="A44" s="101">
        <v>22</v>
      </c>
      <c r="B44" s="132" t="s">
        <v>306</v>
      </c>
      <c r="C44" s="6"/>
      <c r="D44" s="87">
        <v>200</v>
      </c>
      <c r="E44" s="87" t="s">
        <v>20</v>
      </c>
      <c r="F44" s="14"/>
      <c r="G44" s="32">
        <f t="shared" ref="G44:G50" si="3">D44*F44</f>
        <v>0</v>
      </c>
      <c r="H44" s="32">
        <f t="shared" ref="H44:H50" si="4">(G44*9.5)/100</f>
        <v>0</v>
      </c>
      <c r="I44" s="32">
        <f t="shared" ref="I44:I50" si="5">G44+H44</f>
        <v>0</v>
      </c>
    </row>
    <row r="45" spans="1:9" ht="30.75" customHeight="1" x14ac:dyDescent="0.25">
      <c r="A45" s="101">
        <v>23</v>
      </c>
      <c r="B45" s="133" t="s">
        <v>304</v>
      </c>
      <c r="C45" s="6"/>
      <c r="D45" s="87">
        <v>200</v>
      </c>
      <c r="E45" s="87" t="s">
        <v>20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ht="30.75" customHeight="1" x14ac:dyDescent="0.25">
      <c r="A46" s="101">
        <v>24</v>
      </c>
      <c r="B46" s="133" t="s">
        <v>305</v>
      </c>
      <c r="C46" s="6"/>
      <c r="D46" s="87">
        <v>100</v>
      </c>
      <c r="E46" s="87" t="s">
        <v>20</v>
      </c>
      <c r="F46" s="14"/>
      <c r="G46" s="32">
        <f t="shared" si="3"/>
        <v>0</v>
      </c>
      <c r="H46" s="32">
        <f t="shared" si="4"/>
        <v>0</v>
      </c>
      <c r="I46" s="32">
        <f t="shared" si="5"/>
        <v>0</v>
      </c>
    </row>
    <row r="47" spans="1:9" ht="30.75" customHeight="1" x14ac:dyDescent="0.25">
      <c r="A47" s="101">
        <v>25</v>
      </c>
      <c r="B47" s="77" t="s">
        <v>40</v>
      </c>
      <c r="C47" s="6"/>
      <c r="D47" s="87">
        <v>800</v>
      </c>
      <c r="E47" s="87" t="s">
        <v>20</v>
      </c>
      <c r="F47" s="14"/>
      <c r="G47" s="32">
        <f t="shared" si="3"/>
        <v>0</v>
      </c>
      <c r="H47" s="32">
        <f t="shared" si="4"/>
        <v>0</v>
      </c>
      <c r="I47" s="32">
        <f t="shared" si="5"/>
        <v>0</v>
      </c>
    </row>
    <row r="48" spans="1:9" ht="30.75" customHeight="1" x14ac:dyDescent="0.25">
      <c r="A48" s="101">
        <v>26</v>
      </c>
      <c r="B48" s="131" t="s">
        <v>302</v>
      </c>
      <c r="C48" s="6"/>
      <c r="D48" s="87">
        <v>500</v>
      </c>
      <c r="E48" s="87" t="s">
        <v>20</v>
      </c>
      <c r="F48" s="14"/>
      <c r="G48" s="32">
        <f t="shared" si="3"/>
        <v>0</v>
      </c>
      <c r="H48" s="32">
        <f t="shared" si="4"/>
        <v>0</v>
      </c>
      <c r="I48" s="32">
        <f t="shared" si="5"/>
        <v>0</v>
      </c>
    </row>
    <row r="49" spans="1:9" ht="30.75" customHeight="1" x14ac:dyDescent="0.25">
      <c r="A49" s="101">
        <v>27</v>
      </c>
      <c r="B49" s="131" t="s">
        <v>303</v>
      </c>
      <c r="C49" s="6"/>
      <c r="D49" s="87">
        <v>300</v>
      </c>
      <c r="E49" s="87" t="s">
        <v>20</v>
      </c>
      <c r="F49" s="14"/>
      <c r="G49" s="32">
        <f t="shared" si="3"/>
        <v>0</v>
      </c>
      <c r="H49" s="32">
        <f t="shared" si="4"/>
        <v>0</v>
      </c>
      <c r="I49" s="32">
        <f t="shared" si="5"/>
        <v>0</v>
      </c>
    </row>
    <row r="50" spans="1:9" ht="30.75" customHeight="1" thickBot="1" x14ac:dyDescent="0.3">
      <c r="A50" s="101">
        <v>28</v>
      </c>
      <c r="B50" s="77" t="s">
        <v>41</v>
      </c>
      <c r="C50" s="6"/>
      <c r="D50" s="87">
        <v>300</v>
      </c>
      <c r="E50" s="87" t="s">
        <v>20</v>
      </c>
      <c r="F50" s="14"/>
      <c r="G50" s="32">
        <f t="shared" si="3"/>
        <v>0</v>
      </c>
      <c r="H50" s="32">
        <f t="shared" si="4"/>
        <v>0</v>
      </c>
      <c r="I50" s="32">
        <f t="shared" si="5"/>
        <v>0</v>
      </c>
    </row>
    <row r="51" spans="1:9" ht="30.75" customHeight="1" thickBot="1" x14ac:dyDescent="0.3">
      <c r="A51" s="102"/>
      <c r="B51" s="104" t="s">
        <v>12</v>
      </c>
      <c r="C51" s="35"/>
      <c r="D51" s="89"/>
      <c r="E51" s="89"/>
      <c r="F51" s="46"/>
      <c r="G51" s="36">
        <f>SUM(G44:G50)</f>
        <v>0</v>
      </c>
      <c r="H51" s="36">
        <f>SUM(H44:H50)</f>
        <v>0</v>
      </c>
      <c r="I51" s="36">
        <f>SUM(I44:I50)</f>
        <v>0</v>
      </c>
    </row>
    <row r="52" spans="1:9" s="39" customFormat="1" ht="30.75" customHeight="1" thickBot="1" x14ac:dyDescent="0.3">
      <c r="A52" s="37"/>
      <c r="B52" s="48"/>
      <c r="C52" s="115"/>
      <c r="D52" s="37"/>
      <c r="E52" s="37"/>
      <c r="F52" s="115"/>
      <c r="G52" s="115"/>
      <c r="H52" s="115"/>
      <c r="I52" s="115"/>
    </row>
    <row r="53" spans="1:9" ht="30.75" customHeight="1" x14ac:dyDescent="0.25">
      <c r="A53" s="259" t="s">
        <v>277</v>
      </c>
      <c r="B53" s="260"/>
      <c r="C53" s="260"/>
      <c r="D53" s="260"/>
      <c r="E53" s="260"/>
      <c r="F53" s="260"/>
      <c r="G53" s="260"/>
      <c r="H53" s="260"/>
      <c r="I53" s="260"/>
    </row>
    <row r="54" spans="1:9" ht="30.75" customHeight="1" x14ac:dyDescent="0.25">
      <c r="A54" s="5">
        <v>29</v>
      </c>
      <c r="B54" s="77" t="s">
        <v>287</v>
      </c>
      <c r="C54" s="6"/>
      <c r="D54" s="87">
        <v>60</v>
      </c>
      <c r="E54" s="87" t="s">
        <v>20</v>
      </c>
      <c r="F54" s="14"/>
      <c r="G54" s="32">
        <f>D54*F54</f>
        <v>0</v>
      </c>
      <c r="H54" s="32">
        <f>(G54*9.5)/100</f>
        <v>0</v>
      </c>
      <c r="I54" s="32">
        <f>G54+H54</f>
        <v>0</v>
      </c>
    </row>
    <row r="55" spans="1:9" ht="30.75" customHeight="1" x14ac:dyDescent="0.25">
      <c r="A55" s="5">
        <v>30</v>
      </c>
      <c r="B55" s="77" t="s">
        <v>289</v>
      </c>
      <c r="C55" s="6"/>
      <c r="D55" s="87">
        <v>60</v>
      </c>
      <c r="E55" s="87" t="s">
        <v>20</v>
      </c>
      <c r="F55" s="14"/>
      <c r="G55" s="32">
        <f>D55*F55</f>
        <v>0</v>
      </c>
      <c r="H55" s="32">
        <f>(G55*9.5)/100</f>
        <v>0</v>
      </c>
      <c r="I55" s="32">
        <f>G55+H55</f>
        <v>0</v>
      </c>
    </row>
    <row r="56" spans="1:9" ht="30.75" customHeight="1" x14ac:dyDescent="0.25">
      <c r="A56" s="5">
        <v>31</v>
      </c>
      <c r="B56" s="77" t="s">
        <v>290</v>
      </c>
      <c r="C56" s="6"/>
      <c r="D56" s="87">
        <v>10</v>
      </c>
      <c r="E56" s="87" t="s">
        <v>20</v>
      </c>
      <c r="F56" s="14"/>
      <c r="G56" s="32">
        <f>D56*F56</f>
        <v>0</v>
      </c>
      <c r="H56" s="32">
        <f>(G56*9.5)/100</f>
        <v>0</v>
      </c>
      <c r="I56" s="32">
        <f>G56+H56</f>
        <v>0</v>
      </c>
    </row>
    <row r="57" spans="1:9" ht="30.75" customHeight="1" x14ac:dyDescent="0.25">
      <c r="A57" s="5">
        <v>32</v>
      </c>
      <c r="B57" s="77" t="s">
        <v>291</v>
      </c>
      <c r="C57" s="6"/>
      <c r="D57" s="87">
        <v>3</v>
      </c>
      <c r="E57" s="87" t="s">
        <v>20</v>
      </c>
      <c r="F57" s="14"/>
      <c r="G57" s="32"/>
      <c r="H57" s="32"/>
      <c r="I57" s="32"/>
    </row>
    <row r="58" spans="1:9" ht="30.75" customHeight="1" x14ac:dyDescent="0.25">
      <c r="A58" s="5">
        <v>33</v>
      </c>
      <c r="B58" s="77" t="s">
        <v>292</v>
      </c>
      <c r="C58" s="6"/>
      <c r="D58" s="87">
        <v>3</v>
      </c>
      <c r="E58" s="87" t="s">
        <v>20</v>
      </c>
      <c r="F58" s="14"/>
      <c r="G58" s="32"/>
      <c r="H58" s="32"/>
      <c r="I58" s="32"/>
    </row>
    <row r="59" spans="1:9" ht="30.75" customHeight="1" thickBot="1" x14ac:dyDescent="0.3">
      <c r="A59" s="5">
        <v>34</v>
      </c>
      <c r="B59" s="77" t="s">
        <v>288</v>
      </c>
      <c r="C59" s="6"/>
      <c r="D59" s="87">
        <v>50</v>
      </c>
      <c r="E59" s="87" t="s">
        <v>20</v>
      </c>
      <c r="F59" s="14"/>
      <c r="G59" s="32">
        <f>D59*F59</f>
        <v>0</v>
      </c>
      <c r="H59" s="32">
        <f>(G59*9.5)/100</f>
        <v>0</v>
      </c>
      <c r="I59" s="32">
        <f>G59+H59</f>
        <v>0</v>
      </c>
    </row>
    <row r="60" spans="1:9" ht="30.75" customHeight="1" thickBot="1" x14ac:dyDescent="0.3">
      <c r="A60" s="34"/>
      <c r="B60" s="104" t="s">
        <v>12</v>
      </c>
      <c r="C60" s="35"/>
      <c r="D60" s="89"/>
      <c r="E60" s="89"/>
      <c r="F60" s="46"/>
      <c r="G60" s="36">
        <f>SUM(G54:G59)</f>
        <v>0</v>
      </c>
      <c r="H60" s="36">
        <f>SUM(H54:H59)</f>
        <v>0</v>
      </c>
      <c r="I60" s="36">
        <f>SUM(I54:I59)</f>
        <v>0</v>
      </c>
    </row>
    <row r="61" spans="1:9" s="39" customFormat="1" ht="30.75" customHeight="1" thickBot="1" x14ac:dyDescent="0.3">
      <c r="A61" s="37"/>
      <c r="B61" s="48"/>
      <c r="C61" s="115"/>
      <c r="D61" s="37"/>
      <c r="E61" s="37"/>
      <c r="F61" s="115"/>
      <c r="G61" s="115"/>
      <c r="H61" s="115"/>
      <c r="I61" s="115"/>
    </row>
    <row r="62" spans="1:9" ht="30.75" customHeight="1" x14ac:dyDescent="0.25">
      <c r="A62" s="259" t="s">
        <v>278</v>
      </c>
      <c r="B62" s="260"/>
      <c r="C62" s="260"/>
      <c r="D62" s="260"/>
      <c r="E62" s="260"/>
      <c r="F62" s="260"/>
      <c r="G62" s="260"/>
      <c r="H62" s="260"/>
      <c r="I62" s="260"/>
    </row>
    <row r="63" spans="1:9" ht="30.75" customHeight="1" x14ac:dyDescent="0.25">
      <c r="A63" s="101">
        <v>35</v>
      </c>
      <c r="B63" s="77" t="s">
        <v>283</v>
      </c>
      <c r="C63" s="6"/>
      <c r="D63" s="87">
        <v>400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ht="30.75" customHeight="1" x14ac:dyDescent="0.25">
      <c r="A64" s="101">
        <v>36</v>
      </c>
      <c r="B64" s="77" t="s">
        <v>284</v>
      </c>
      <c r="C64" s="6"/>
      <c r="D64" s="87">
        <v>500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ht="30.75" customHeight="1" x14ac:dyDescent="0.25">
      <c r="A65" s="101">
        <v>37</v>
      </c>
      <c r="B65" s="77" t="s">
        <v>285</v>
      </c>
      <c r="C65" s="6"/>
      <c r="D65" s="87">
        <v>300</v>
      </c>
      <c r="E65" s="87" t="s">
        <v>20</v>
      </c>
      <c r="F65" s="14"/>
      <c r="G65" s="32">
        <f>D65*F65</f>
        <v>0</v>
      </c>
      <c r="H65" s="32">
        <f>(G65*9.5)/100</f>
        <v>0</v>
      </c>
      <c r="I65" s="32">
        <f>G65+H65</f>
        <v>0</v>
      </c>
    </row>
    <row r="66" spans="1:9" ht="30.75" customHeight="1" thickBot="1" x14ac:dyDescent="0.3">
      <c r="A66" s="101">
        <v>38</v>
      </c>
      <c r="B66" s="77" t="s">
        <v>286</v>
      </c>
      <c r="C66" s="6"/>
      <c r="D66" s="87">
        <v>700</v>
      </c>
      <c r="E66" s="87" t="s">
        <v>20</v>
      </c>
      <c r="F66" s="14"/>
      <c r="G66" s="32">
        <f>D66*F66</f>
        <v>0</v>
      </c>
      <c r="H66" s="32">
        <f>(G66*9.5)/100</f>
        <v>0</v>
      </c>
      <c r="I66" s="32">
        <f>G66+H66</f>
        <v>0</v>
      </c>
    </row>
    <row r="67" spans="1:9" ht="30.75" customHeight="1" thickBot="1" x14ac:dyDescent="0.3">
      <c r="A67" s="102"/>
      <c r="B67" s="104" t="s">
        <v>12</v>
      </c>
      <c r="C67" s="35"/>
      <c r="D67" s="89"/>
      <c r="E67" s="89"/>
      <c r="F67" s="46"/>
      <c r="G67" s="36">
        <f>SUM(G63:G66)</f>
        <v>0</v>
      </c>
      <c r="H67" s="36">
        <f>SUM(H63:H66)</f>
        <v>0</v>
      </c>
      <c r="I67" s="36">
        <f>SUM(I63:I66)</f>
        <v>0</v>
      </c>
    </row>
    <row r="68" spans="1:9" s="39" customFormat="1" ht="30.75" customHeight="1" thickBot="1" x14ac:dyDescent="0.3">
      <c r="A68" s="37"/>
      <c r="B68" s="48"/>
      <c r="C68" s="115"/>
      <c r="D68" s="37"/>
      <c r="E68" s="37"/>
      <c r="F68" s="115"/>
      <c r="G68" s="115"/>
      <c r="H68" s="115"/>
      <c r="I68" s="115"/>
    </row>
    <row r="69" spans="1:9" ht="30.75" customHeight="1" x14ac:dyDescent="0.25">
      <c r="A69" s="259" t="s">
        <v>279</v>
      </c>
      <c r="B69" s="260"/>
      <c r="C69" s="260"/>
      <c r="D69" s="260"/>
      <c r="E69" s="260"/>
      <c r="F69" s="260"/>
      <c r="G69" s="260"/>
      <c r="H69" s="260"/>
      <c r="I69" s="260"/>
    </row>
    <row r="70" spans="1:9" ht="30.75" customHeight="1" x14ac:dyDescent="0.25">
      <c r="A70" s="5">
        <v>39</v>
      </c>
      <c r="B70" s="77" t="s">
        <v>219</v>
      </c>
      <c r="C70" s="6"/>
      <c r="D70" s="87">
        <v>200</v>
      </c>
      <c r="E70" s="87" t="s">
        <v>5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ht="30.75" customHeight="1" x14ac:dyDescent="0.25">
      <c r="A71" s="5">
        <v>40</v>
      </c>
      <c r="B71" s="77" t="s">
        <v>282</v>
      </c>
      <c r="C71" s="6"/>
      <c r="D71" s="87">
        <v>1000</v>
      </c>
      <c r="E71" s="87" t="s">
        <v>5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ht="30.75" customHeight="1" x14ac:dyDescent="0.25">
      <c r="A72" s="5">
        <v>41</v>
      </c>
      <c r="B72" s="77" t="s">
        <v>281</v>
      </c>
      <c r="C72" s="6"/>
      <c r="D72" s="87">
        <v>500</v>
      </c>
      <c r="E72" s="87" t="s">
        <v>5</v>
      </c>
      <c r="F72" s="14"/>
      <c r="G72" s="32">
        <f>D72*F72</f>
        <v>0</v>
      </c>
      <c r="H72" s="32">
        <f>(G72*9.5)/100</f>
        <v>0</v>
      </c>
      <c r="I72" s="32">
        <f>G72+H72</f>
        <v>0</v>
      </c>
    </row>
    <row r="73" spans="1:9" ht="30.75" customHeight="1" thickBot="1" x14ac:dyDescent="0.3">
      <c r="A73" s="5">
        <v>42</v>
      </c>
      <c r="B73" s="77" t="s">
        <v>280</v>
      </c>
      <c r="C73" s="6"/>
      <c r="D73" s="87">
        <v>300</v>
      </c>
      <c r="E73" s="87" t="s">
        <v>5</v>
      </c>
      <c r="F73" s="14"/>
      <c r="G73" s="32">
        <f>D73*F73</f>
        <v>0</v>
      </c>
      <c r="H73" s="32">
        <f>(G73*9.5)/100</f>
        <v>0</v>
      </c>
      <c r="I73" s="32">
        <f>G73+H73</f>
        <v>0</v>
      </c>
    </row>
    <row r="74" spans="1:9" ht="30.75" customHeight="1" thickBot="1" x14ac:dyDescent="0.3">
      <c r="A74" s="34"/>
      <c r="B74" s="104" t="s">
        <v>12</v>
      </c>
      <c r="C74" s="35"/>
      <c r="D74" s="89"/>
      <c r="E74" s="89"/>
      <c r="F74" s="46"/>
      <c r="G74" s="36">
        <f>SUM(G70:G73)</f>
        <v>0</v>
      </c>
      <c r="H74" s="36">
        <f>SUM(H70:H73)</f>
        <v>0</v>
      </c>
      <c r="I74" s="36">
        <f>SUM(I70:I73)</f>
        <v>0</v>
      </c>
    </row>
    <row r="75" spans="1:9" s="39" customFormat="1" ht="30.75" customHeight="1" x14ac:dyDescent="0.25">
      <c r="A75" s="37"/>
      <c r="B75" s="48"/>
      <c r="C75" s="115"/>
      <c r="D75" s="37"/>
      <c r="E75" s="37"/>
      <c r="F75" s="115"/>
      <c r="G75" s="115"/>
      <c r="H75" s="115"/>
      <c r="I75" s="115"/>
    </row>
    <row r="79" spans="1:9" s="39" customFormat="1" ht="30.75" customHeight="1" thickBot="1" x14ac:dyDescent="0.3">
      <c r="A79" s="37"/>
      <c r="B79" s="48"/>
      <c r="C79" s="115"/>
      <c r="D79" s="37"/>
      <c r="E79" s="37"/>
      <c r="F79" s="115"/>
      <c r="G79" s="115"/>
      <c r="H79" s="115"/>
      <c r="I79" s="115"/>
    </row>
    <row r="80" spans="1:9" ht="30.75" customHeight="1" thickBot="1" x14ac:dyDescent="0.3">
      <c r="A80" s="102"/>
      <c r="B80" s="104" t="s">
        <v>42</v>
      </c>
      <c r="C80" s="89"/>
      <c r="D80" s="89"/>
      <c r="E80" s="89"/>
      <c r="F80" s="46"/>
      <c r="G80" s="36" t="e">
        <f>G13+G21+G26+G37+G41+#REF!+G51+G60+G67+G74+'10l_13'!G52</f>
        <v>#REF!</v>
      </c>
      <c r="H80" s="36" t="e">
        <f>H13+H21+H26+H37+H41+#REF!+H51+H60+H67+H74+'10l_13'!H52</f>
        <v>#REF!</v>
      </c>
      <c r="I80" s="36" t="e">
        <f>I13+I21+I26+I37+I41+#REF!+I51+I60+I67+I74+'10l_13'!I52</f>
        <v>#REF!</v>
      </c>
    </row>
    <row r="81" spans="1:9" ht="30.75" customHeight="1" x14ac:dyDescent="0.25">
      <c r="A81" s="117"/>
    </row>
    <row r="82" spans="1:9" ht="30.75" customHeight="1" x14ac:dyDescent="0.25">
      <c r="A82" s="57"/>
      <c r="B82" s="56"/>
      <c r="D82" s="31"/>
      <c r="E82" s="31"/>
      <c r="F82" s="31"/>
      <c r="G82" s="31"/>
      <c r="H82" s="31"/>
      <c r="I82" s="31"/>
    </row>
    <row r="83" spans="1:9" ht="30.75" customHeight="1" x14ac:dyDescent="0.25">
      <c r="A83" s="251"/>
      <c r="B83" s="251"/>
      <c r="C83" s="250" t="s">
        <v>31</v>
      </c>
      <c r="D83" s="250"/>
      <c r="E83" s="250"/>
      <c r="F83" s="250"/>
      <c r="G83" s="250"/>
      <c r="H83" s="250"/>
      <c r="I83" s="31"/>
    </row>
    <row r="84" spans="1:9" ht="30.75" customHeight="1" x14ac:dyDescent="0.25">
      <c r="A84" s="262" t="s">
        <v>30</v>
      </c>
      <c r="B84" s="262"/>
      <c r="C84" s="250"/>
      <c r="D84" s="250"/>
      <c r="E84" s="250"/>
      <c r="F84" s="250"/>
      <c r="G84" s="250"/>
      <c r="H84" s="250"/>
      <c r="I84" s="31"/>
    </row>
    <row r="85" spans="1:9" x14ac:dyDescent="0.25">
      <c r="D85" s="31"/>
      <c r="E85" s="30"/>
      <c r="F85" s="30"/>
    </row>
    <row r="86" spans="1:9" x14ac:dyDescent="0.25">
      <c r="D86" s="252"/>
      <c r="E86" s="252"/>
      <c r="F86" s="252"/>
    </row>
    <row r="87" spans="1:9" x14ac:dyDescent="0.25">
      <c r="D87" s="261" t="s">
        <v>32</v>
      </c>
      <c r="E87" s="261"/>
      <c r="F87" s="261"/>
    </row>
  </sheetData>
  <sheetProtection password="DFFD" sheet="1"/>
  <mergeCells count="15">
    <mergeCell ref="A2:I2"/>
    <mergeCell ref="A7:I7"/>
    <mergeCell ref="A15:I15"/>
    <mergeCell ref="A23:I23"/>
    <mergeCell ref="D87:F87"/>
    <mergeCell ref="A53:I53"/>
    <mergeCell ref="A62:I62"/>
    <mergeCell ref="A28:I28"/>
    <mergeCell ref="A39:I39"/>
    <mergeCell ref="A43:I43"/>
    <mergeCell ref="A69:I69"/>
    <mergeCell ref="A83:B83"/>
    <mergeCell ref="C83:H84"/>
    <mergeCell ref="D86:F86"/>
    <mergeCell ref="A84:B8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75" zoomScaleNormal="55" workbookViewId="0">
      <pane ySplit="7" topLeftCell="A8" activePane="bottomLeft" state="frozen"/>
      <selection sqref="A1:B1"/>
      <selection pane="bottomLeft" activeCell="E24" sqref="E24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9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661</v>
      </c>
    </row>
    <row r="2" spans="1:9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</row>
    <row r="3" spans="1:9" ht="30.75" customHeight="1" x14ac:dyDescent="0.25">
      <c r="A3" s="61"/>
      <c r="B3" s="62"/>
      <c r="C3" s="59"/>
      <c r="D3" s="59"/>
      <c r="E3" s="59"/>
      <c r="F3" s="140"/>
      <c r="G3" s="59"/>
      <c r="H3" s="59"/>
      <c r="I3" s="59"/>
    </row>
    <row r="4" spans="1:9" s="31" customFormat="1" ht="30.75" customHeight="1" x14ac:dyDescent="0.25">
      <c r="A4" s="63" t="s">
        <v>43</v>
      </c>
      <c r="B4" s="125"/>
      <c r="C4" s="126"/>
      <c r="D4" s="127"/>
      <c r="E4" s="127"/>
      <c r="F4" s="66">
        <v>9955</v>
      </c>
      <c r="G4" s="67" t="s">
        <v>205</v>
      </c>
      <c r="H4" s="66">
        <v>11000</v>
      </c>
      <c r="I4" s="67" t="s">
        <v>206</v>
      </c>
    </row>
    <row r="5" spans="1:9" s="31" customFormat="1" ht="30.75" customHeight="1" thickBot="1" x14ac:dyDescent="0.3">
      <c r="A5" s="111"/>
      <c r="B5" s="56"/>
      <c r="D5" s="108"/>
      <c r="E5" s="108"/>
      <c r="F5" s="135"/>
      <c r="G5" s="109"/>
      <c r="H5" s="113"/>
      <c r="I5" s="109"/>
    </row>
    <row r="6" spans="1:9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9" ht="30.75" customHeight="1" x14ac:dyDescent="0.25">
      <c r="A7" s="259" t="s">
        <v>44</v>
      </c>
      <c r="B7" s="260"/>
      <c r="C7" s="260"/>
      <c r="D7" s="260"/>
      <c r="E7" s="260"/>
      <c r="F7" s="260"/>
      <c r="G7" s="260"/>
      <c r="H7" s="260"/>
      <c r="I7" s="260"/>
    </row>
    <row r="8" spans="1:9" ht="30.75" customHeight="1" thickBot="1" x14ac:dyDescent="0.3">
      <c r="A8" s="101">
        <v>2</v>
      </c>
      <c r="B8" s="77" t="s">
        <v>45</v>
      </c>
      <c r="C8" s="6"/>
      <c r="D8" s="86">
        <v>100</v>
      </c>
      <c r="E8" s="87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9" ht="30.75" customHeight="1" thickBot="1" x14ac:dyDescent="0.3">
      <c r="A9" s="102"/>
      <c r="B9" s="104" t="s">
        <v>12</v>
      </c>
      <c r="C9" s="35"/>
      <c r="D9" s="89"/>
      <c r="E9" s="89"/>
      <c r="F9" s="46"/>
      <c r="G9" s="36">
        <f>SUM(G8:G8)</f>
        <v>0</v>
      </c>
      <c r="H9" s="36">
        <f>SUM(H8:H8)</f>
        <v>0</v>
      </c>
      <c r="I9" s="36">
        <f>SUM(I8:I8)</f>
        <v>0</v>
      </c>
    </row>
    <row r="10" spans="1:9" s="138" customFormat="1" ht="30.75" customHeight="1" thickBot="1" x14ac:dyDescent="0.3">
      <c r="A10" s="37"/>
      <c r="B10" s="38"/>
      <c r="C10" s="115"/>
      <c r="D10" s="136"/>
      <c r="E10" s="37"/>
      <c r="F10" s="137"/>
      <c r="G10" s="137"/>
      <c r="H10" s="137"/>
      <c r="I10" s="137"/>
    </row>
    <row r="11" spans="1:9" ht="30.75" customHeight="1" x14ac:dyDescent="0.25">
      <c r="A11" s="259" t="s">
        <v>46</v>
      </c>
      <c r="B11" s="260"/>
      <c r="C11" s="260"/>
      <c r="D11" s="260"/>
      <c r="E11" s="260"/>
      <c r="F11" s="260"/>
      <c r="G11" s="260"/>
      <c r="H11" s="260"/>
      <c r="I11" s="260"/>
    </row>
    <row r="12" spans="1:9" ht="30.75" customHeight="1" x14ac:dyDescent="0.25">
      <c r="A12" s="5">
        <v>4</v>
      </c>
      <c r="B12" s="77" t="s">
        <v>222</v>
      </c>
      <c r="C12" s="6"/>
      <c r="D12" s="86">
        <v>400</v>
      </c>
      <c r="E12" s="87" t="s">
        <v>20</v>
      </c>
      <c r="F12" s="14"/>
      <c r="G12" s="32">
        <f t="shared" ref="G12:G18" si="0">D12*F12</f>
        <v>0</v>
      </c>
      <c r="H12" s="32">
        <f t="shared" ref="H12:H18" si="1">(G12*9.5)/100</f>
        <v>0</v>
      </c>
      <c r="I12" s="32">
        <f t="shared" ref="I12:I18" si="2">G12+H12</f>
        <v>0</v>
      </c>
    </row>
    <row r="13" spans="1:9" ht="30.75" customHeight="1" x14ac:dyDescent="0.25">
      <c r="A13" s="5">
        <v>5</v>
      </c>
      <c r="B13" s="77" t="s">
        <v>258</v>
      </c>
      <c r="C13" s="6"/>
      <c r="D13" s="86">
        <v>400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9" ht="30.75" customHeight="1" x14ac:dyDescent="0.25">
      <c r="A14" s="5">
        <v>6</v>
      </c>
      <c r="B14" s="77" t="s">
        <v>47</v>
      </c>
      <c r="C14" s="6"/>
      <c r="D14" s="86">
        <v>300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9" ht="30.75" customHeight="1" x14ac:dyDescent="0.25">
      <c r="A15" s="5">
        <v>7</v>
      </c>
      <c r="B15" s="77" t="s">
        <v>220</v>
      </c>
      <c r="C15" s="6"/>
      <c r="D15" s="86">
        <v>500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9" ht="30.75" customHeight="1" x14ac:dyDescent="0.25">
      <c r="A16" s="5">
        <v>8</v>
      </c>
      <c r="B16" s="77" t="s">
        <v>254</v>
      </c>
      <c r="C16" s="6"/>
      <c r="D16" s="86">
        <v>400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5">
        <v>9</v>
      </c>
      <c r="B17" s="77" t="s">
        <v>257</v>
      </c>
      <c r="C17" s="6"/>
      <c r="D17" s="86">
        <v>200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ht="30.75" customHeight="1" thickBot="1" x14ac:dyDescent="0.3">
      <c r="A18" s="5">
        <v>10</v>
      </c>
      <c r="B18" s="77" t="s">
        <v>221</v>
      </c>
      <c r="C18" s="6"/>
      <c r="D18" s="86">
        <v>200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thickBot="1" x14ac:dyDescent="0.3">
      <c r="A19" s="34"/>
      <c r="B19" s="104" t="s">
        <v>12</v>
      </c>
      <c r="C19" s="35"/>
      <c r="D19" s="89"/>
      <c r="E19" s="89"/>
      <c r="F19" s="46"/>
      <c r="G19" s="36">
        <f>SUM(G12:G18)</f>
        <v>0</v>
      </c>
      <c r="H19" s="36">
        <f>SUM(H12:H18)</f>
        <v>0</v>
      </c>
      <c r="I19" s="36">
        <f>SUM(I12:I18)</f>
        <v>0</v>
      </c>
    </row>
    <row r="20" spans="1:9" s="138" customFormat="1" ht="30.75" customHeight="1" thickBot="1" x14ac:dyDescent="0.3">
      <c r="A20" s="37"/>
      <c r="B20" s="38"/>
      <c r="C20" s="115"/>
      <c r="D20" s="136"/>
      <c r="E20" s="37"/>
      <c r="F20" s="137"/>
      <c r="G20" s="137"/>
      <c r="H20" s="137"/>
      <c r="I20" s="137"/>
    </row>
    <row r="21" spans="1:9" ht="30.75" customHeight="1" x14ac:dyDescent="0.25">
      <c r="A21" s="259" t="s">
        <v>48</v>
      </c>
      <c r="B21" s="260"/>
      <c r="C21" s="260"/>
      <c r="D21" s="260"/>
      <c r="E21" s="260"/>
      <c r="F21" s="260"/>
      <c r="G21" s="260"/>
      <c r="H21" s="260"/>
      <c r="I21" s="260"/>
    </row>
    <row r="22" spans="1:9" ht="30.75" customHeight="1" x14ac:dyDescent="0.25">
      <c r="A22" s="101">
        <v>11</v>
      </c>
      <c r="B22" s="77" t="s">
        <v>255</v>
      </c>
      <c r="C22" s="6"/>
      <c r="D22" s="86">
        <v>120</v>
      </c>
      <c r="E22" s="87" t="s">
        <v>20</v>
      </c>
      <c r="F22" s="14"/>
      <c r="G22" s="32">
        <f>D22*F22</f>
        <v>0</v>
      </c>
      <c r="H22" s="32">
        <f>(G22*9.5)/100</f>
        <v>0</v>
      </c>
      <c r="I22" s="32">
        <f>G22+H22</f>
        <v>0</v>
      </c>
    </row>
    <row r="23" spans="1:9" ht="30.75" customHeight="1" x14ac:dyDescent="0.25">
      <c r="A23" s="101">
        <v>12</v>
      </c>
      <c r="B23" s="77" t="s">
        <v>223</v>
      </c>
      <c r="C23" s="6"/>
      <c r="D23" s="86">
        <v>150</v>
      </c>
      <c r="E23" s="87" t="s">
        <v>20</v>
      </c>
      <c r="F23" s="14"/>
      <c r="G23" s="32">
        <f>D23*F23</f>
        <v>0</v>
      </c>
      <c r="H23" s="32">
        <f>(G23*9.5)/100</f>
        <v>0</v>
      </c>
      <c r="I23" s="32">
        <f>G23+H23</f>
        <v>0</v>
      </c>
    </row>
    <row r="24" spans="1:9" ht="30.75" customHeight="1" thickBot="1" x14ac:dyDescent="0.3">
      <c r="A24" s="101">
        <v>13</v>
      </c>
      <c r="B24" s="77" t="s">
        <v>256</v>
      </c>
      <c r="C24" s="6"/>
      <c r="D24" s="86">
        <v>120</v>
      </c>
      <c r="E24" s="87" t="s">
        <v>20</v>
      </c>
      <c r="F24" s="14"/>
      <c r="G24" s="32">
        <f>D24*F24</f>
        <v>0</v>
      </c>
      <c r="H24" s="32">
        <f>(G24*9.5)/100</f>
        <v>0</v>
      </c>
      <c r="I24" s="32">
        <f>G24+H24</f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46"/>
      <c r="G25" s="36">
        <f>SUM(G22:G24)</f>
        <v>0</v>
      </c>
      <c r="H25" s="36">
        <f>SUM(H22:H24)</f>
        <v>0</v>
      </c>
      <c r="I25" s="36">
        <f>SUM(I22:I24)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thickBot="1" x14ac:dyDescent="0.3">
      <c r="A27" s="102"/>
      <c r="B27" s="104" t="s">
        <v>29</v>
      </c>
      <c r="C27" s="89"/>
      <c r="D27" s="89"/>
      <c r="E27" s="89"/>
      <c r="F27" s="46"/>
      <c r="G27" s="36">
        <f>G9+G19+G25</f>
        <v>0</v>
      </c>
      <c r="H27" s="36">
        <f>H9+H19+H25</f>
        <v>0</v>
      </c>
      <c r="I27" s="36">
        <f>I9+I19+I25</f>
        <v>0</v>
      </c>
    </row>
    <row r="28" spans="1:9" ht="30.75" customHeight="1" x14ac:dyDescent="0.25">
      <c r="A28" s="55"/>
      <c r="B28" s="56"/>
      <c r="C28" s="31"/>
      <c r="D28" s="31"/>
      <c r="E28" s="31"/>
      <c r="F28" s="31"/>
      <c r="G28" s="31"/>
      <c r="H28" s="31"/>
      <c r="I28" s="31"/>
    </row>
    <row r="29" spans="1:9" s="31" customFormat="1" ht="30.75" customHeight="1" x14ac:dyDescent="0.25">
      <c r="A29" s="57"/>
      <c r="B29" s="56"/>
    </row>
    <row r="30" spans="1:9" s="31" customFormat="1" ht="30.75" customHeight="1" x14ac:dyDescent="0.25">
      <c r="A30" s="251"/>
      <c r="B30" s="251"/>
      <c r="C30" s="250" t="s">
        <v>31</v>
      </c>
      <c r="D30" s="250"/>
      <c r="E30" s="250"/>
      <c r="F30" s="250"/>
      <c r="G30" s="250"/>
      <c r="H30" s="250"/>
    </row>
    <row r="31" spans="1:9" s="31" customFormat="1" ht="30.75" customHeight="1" x14ac:dyDescent="0.25">
      <c r="A31" s="262" t="s">
        <v>30</v>
      </c>
      <c r="B31" s="262"/>
      <c r="C31" s="250"/>
      <c r="D31" s="250"/>
      <c r="E31" s="250"/>
      <c r="F31" s="250"/>
      <c r="G31" s="250"/>
      <c r="H31" s="250"/>
    </row>
    <row r="33" spans="4:6" x14ac:dyDescent="0.25">
      <c r="D33" s="31"/>
      <c r="E33" s="30"/>
      <c r="F33" s="30"/>
    </row>
    <row r="34" spans="4:6" x14ac:dyDescent="0.25">
      <c r="D34" s="252"/>
      <c r="E34" s="252"/>
      <c r="F34" s="252"/>
    </row>
    <row r="35" spans="4:6" x14ac:dyDescent="0.25">
      <c r="D35" s="261" t="s">
        <v>32</v>
      </c>
      <c r="E35" s="261"/>
      <c r="F35" s="261"/>
    </row>
  </sheetData>
  <sheetProtection password="DFFD" sheet="1"/>
  <mergeCells count="9">
    <mergeCell ref="D35:F35"/>
    <mergeCell ref="A7:I7"/>
    <mergeCell ref="A11:I11"/>
    <mergeCell ref="A21:I21"/>
    <mergeCell ref="A2:I2"/>
    <mergeCell ref="A30:B30"/>
    <mergeCell ref="C30:H31"/>
    <mergeCell ref="D34:F34"/>
    <mergeCell ref="A31:B3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75" zoomScaleNormal="55" workbookViewId="0">
      <pane ySplit="7" topLeftCell="A8" activePane="bottomLeft" state="frozen"/>
      <selection sqref="A1:B1"/>
      <selection pane="bottomLeft" activeCell="D8" sqref="D8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9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662</v>
      </c>
    </row>
    <row r="2" spans="1:9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</row>
    <row r="3" spans="1:9" ht="30.75" customHeight="1" x14ac:dyDescent="0.25">
      <c r="A3" s="61"/>
      <c r="B3" s="62"/>
      <c r="C3" s="59"/>
      <c r="D3" s="59"/>
      <c r="E3" s="59"/>
      <c r="F3" s="124"/>
      <c r="G3" s="59"/>
      <c r="H3" s="59"/>
      <c r="I3" s="59"/>
    </row>
    <row r="4" spans="1:9" s="31" customFormat="1" ht="30.75" customHeight="1" x14ac:dyDescent="0.25">
      <c r="A4" s="63" t="s">
        <v>49</v>
      </c>
      <c r="B4" s="125"/>
      <c r="C4" s="126"/>
      <c r="D4" s="127"/>
      <c r="E4" s="126"/>
      <c r="F4" s="66">
        <v>2896</v>
      </c>
      <c r="G4" s="67" t="s">
        <v>205</v>
      </c>
      <c r="H4" s="66">
        <v>3200</v>
      </c>
      <c r="I4" s="67" t="s">
        <v>206</v>
      </c>
    </row>
    <row r="5" spans="1:9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</row>
    <row r="6" spans="1:9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9" s="31" customFormat="1" ht="30.75" customHeight="1" thickBot="1" x14ac:dyDescent="0.3">
      <c r="A7" s="259" t="s">
        <v>50</v>
      </c>
      <c r="B7" s="260"/>
      <c r="C7" s="260"/>
      <c r="D7" s="260"/>
      <c r="E7" s="260"/>
      <c r="F7" s="260"/>
      <c r="G7" s="260"/>
      <c r="H7" s="260"/>
      <c r="I7" s="260"/>
    </row>
    <row r="8" spans="1:9" s="31" customFormat="1" ht="30.75" customHeight="1" thickBot="1" x14ac:dyDescent="0.3">
      <c r="A8" s="146">
        <v>1</v>
      </c>
      <c r="B8" s="155" t="s">
        <v>51</v>
      </c>
      <c r="C8" s="147"/>
      <c r="D8" s="157">
        <v>30000</v>
      </c>
      <c r="E8" s="158" t="s">
        <v>5</v>
      </c>
      <c r="F8" s="148"/>
      <c r="G8" s="149">
        <v>0</v>
      </c>
      <c r="H8" s="149">
        <f>(G8*9.5)/100</f>
        <v>0</v>
      </c>
      <c r="I8" s="149">
        <f>G8+H8</f>
        <v>0</v>
      </c>
    </row>
    <row r="9" spans="1:9" s="31" customFormat="1" ht="30.75" customHeight="1" thickBot="1" x14ac:dyDescent="0.3">
      <c r="A9" s="34"/>
      <c r="B9" s="104" t="s">
        <v>12</v>
      </c>
      <c r="C9" s="35"/>
      <c r="D9" s="89"/>
      <c r="E9" s="89"/>
      <c r="F9" s="36"/>
      <c r="G9" s="36">
        <f>SUM(G8)</f>
        <v>0</v>
      </c>
      <c r="H9" s="36">
        <f>SUM(H8)</f>
        <v>0</v>
      </c>
      <c r="I9" s="36">
        <f>SUM(I8)</f>
        <v>0</v>
      </c>
    </row>
    <row r="10" spans="1:9" s="51" customFormat="1" ht="30.75" customHeight="1" thickBot="1" x14ac:dyDescent="0.3">
      <c r="A10" s="150"/>
      <c r="B10" s="156"/>
      <c r="C10" s="150"/>
      <c r="D10" s="159"/>
      <c r="E10" s="159"/>
      <c r="F10" s="152"/>
      <c r="G10" s="153"/>
      <c r="H10" s="153"/>
      <c r="I10" s="153"/>
    </row>
    <row r="11" spans="1:9" s="31" customFormat="1" ht="30.75" customHeight="1" thickBot="1" x14ac:dyDescent="0.3">
      <c r="A11" s="34"/>
      <c r="B11" s="104" t="s">
        <v>29</v>
      </c>
      <c r="C11" s="35"/>
      <c r="D11" s="89"/>
      <c r="E11" s="89"/>
      <c r="F11" s="46"/>
      <c r="G11" s="36" t="e">
        <f>G9+'10l_13'!#REF!</f>
        <v>#REF!</v>
      </c>
      <c r="H11" s="36" t="e">
        <f>H9+'10l_13'!#REF!</f>
        <v>#REF!</v>
      </c>
      <c r="I11" s="36" t="e">
        <f>I9+'10l_13'!#REF!</f>
        <v>#REF!</v>
      </c>
    </row>
    <row r="12" spans="1:9" s="31" customFormat="1" ht="30.75" customHeight="1" x14ac:dyDescent="0.25">
      <c r="A12" s="55"/>
      <c r="B12" s="56"/>
    </row>
    <row r="13" spans="1:9" s="31" customFormat="1" ht="30.75" customHeight="1" x14ac:dyDescent="0.25">
      <c r="A13" s="57"/>
      <c r="B13" s="56"/>
    </row>
    <row r="14" spans="1:9" s="31" customFormat="1" ht="30.75" customHeight="1" x14ac:dyDescent="0.25">
      <c r="A14" s="251"/>
      <c r="B14" s="251"/>
      <c r="C14" s="250" t="s">
        <v>31</v>
      </c>
      <c r="D14" s="250"/>
      <c r="E14" s="250"/>
      <c r="F14" s="250"/>
      <c r="G14" s="250"/>
      <c r="H14" s="250"/>
    </row>
    <row r="15" spans="1:9" s="31" customFormat="1" ht="30.75" customHeight="1" x14ac:dyDescent="0.25">
      <c r="A15" s="262" t="s">
        <v>30</v>
      </c>
      <c r="B15" s="262"/>
      <c r="C15" s="250"/>
      <c r="D15" s="250"/>
      <c r="E15" s="250"/>
      <c r="F15" s="250"/>
      <c r="G15" s="250"/>
      <c r="H15" s="250"/>
    </row>
    <row r="18" spans="5:7" x14ac:dyDescent="0.25">
      <c r="E18" s="31"/>
      <c r="F18" s="30"/>
      <c r="G18" s="30"/>
    </row>
    <row r="19" spans="5:7" x14ac:dyDescent="0.25">
      <c r="E19" s="252"/>
      <c r="F19" s="252"/>
      <c r="G19" s="252"/>
    </row>
    <row r="20" spans="5:7" x14ac:dyDescent="0.25">
      <c r="E20" s="249" t="s">
        <v>32</v>
      </c>
      <c r="F20" s="249"/>
      <c r="G20" s="249"/>
    </row>
  </sheetData>
  <sheetProtection password="DFFD" sheet="1"/>
  <mergeCells count="7">
    <mergeCell ref="E20:G20"/>
    <mergeCell ref="A7:I7"/>
    <mergeCell ref="A2:I2"/>
    <mergeCell ref="A14:B14"/>
    <mergeCell ref="C14:H15"/>
    <mergeCell ref="E19:G19"/>
    <mergeCell ref="A15:B1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zoomScale="75" zoomScaleNormal="55" workbookViewId="0">
      <pane ySplit="7" topLeftCell="A17" activePane="bottomLeft" state="frozen"/>
      <selection sqref="A1:B1"/>
      <selection pane="bottomLeft" activeCell="C22" sqref="C22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162" t="s">
        <v>663</v>
      </c>
      <c r="J1" s="59"/>
    </row>
    <row r="2" spans="1:10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30.75" customHeight="1" x14ac:dyDescent="0.25">
      <c r="A3" s="61"/>
      <c r="B3" s="62"/>
      <c r="C3" s="59"/>
      <c r="D3" s="59"/>
      <c r="E3" s="59"/>
      <c r="F3" s="124"/>
      <c r="G3" s="59"/>
      <c r="H3" s="59"/>
      <c r="I3" s="59"/>
      <c r="J3" s="59"/>
    </row>
    <row r="4" spans="1:10" s="31" customFormat="1" ht="30.75" customHeight="1" x14ac:dyDescent="0.25">
      <c r="A4" s="63" t="s">
        <v>52</v>
      </c>
      <c r="B4" s="125"/>
      <c r="C4" s="126"/>
      <c r="D4" s="127"/>
      <c r="E4" s="126"/>
      <c r="F4" s="66">
        <v>3620</v>
      </c>
      <c r="G4" s="67" t="s">
        <v>205</v>
      </c>
      <c r="H4" s="66">
        <v>4000</v>
      </c>
      <c r="I4" s="67" t="s">
        <v>206</v>
      </c>
      <c r="J4" s="74"/>
    </row>
    <row r="5" spans="1:10" ht="30.75" customHeight="1" thickBot="1" x14ac:dyDescent="0.3"/>
    <row r="6" spans="1:10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ht="30.75" customHeight="1" thickBot="1" x14ac:dyDescent="0.3">
      <c r="A7" s="257" t="s">
        <v>53</v>
      </c>
      <c r="B7" s="258"/>
      <c r="C7" s="258"/>
      <c r="D7" s="258"/>
      <c r="E7" s="258"/>
      <c r="F7" s="258"/>
      <c r="G7" s="258"/>
      <c r="H7" s="258"/>
      <c r="I7" s="258"/>
    </row>
    <row r="8" spans="1:10" ht="30.75" customHeight="1" x14ac:dyDescent="0.25">
      <c r="A8" s="1">
        <v>1</v>
      </c>
      <c r="B8" s="75" t="s">
        <v>265</v>
      </c>
      <c r="C8" s="2"/>
      <c r="D8" s="84">
        <v>150</v>
      </c>
      <c r="E8" s="85" t="s">
        <v>6</v>
      </c>
      <c r="F8" s="13"/>
      <c r="G8" s="40">
        <f>D8*F8</f>
        <v>0</v>
      </c>
      <c r="H8" s="40">
        <f>(G8*9.5)/100</f>
        <v>0</v>
      </c>
      <c r="I8" s="40">
        <f>G8+H8</f>
        <v>0</v>
      </c>
    </row>
    <row r="9" spans="1:10" ht="30.75" customHeight="1" x14ac:dyDescent="0.25">
      <c r="A9" s="5">
        <v>2</v>
      </c>
      <c r="B9" s="77" t="s">
        <v>263</v>
      </c>
      <c r="C9" s="6"/>
      <c r="D9" s="86">
        <v>100</v>
      </c>
      <c r="E9" s="87" t="s">
        <v>6</v>
      </c>
      <c r="F9" s="14"/>
      <c r="G9" s="32">
        <f>D9*F9</f>
        <v>0</v>
      </c>
      <c r="H9" s="32">
        <f>(G9*9.5)/100</f>
        <v>0</v>
      </c>
      <c r="I9" s="32">
        <f>G9+H9</f>
        <v>0</v>
      </c>
    </row>
    <row r="10" spans="1:10" ht="30.75" customHeight="1" x14ac:dyDescent="0.25">
      <c r="A10" s="5">
        <v>3</v>
      </c>
      <c r="B10" s="77" t="s">
        <v>267</v>
      </c>
      <c r="C10" s="6"/>
      <c r="D10" s="86">
        <v>50</v>
      </c>
      <c r="E10" s="87" t="s">
        <v>6</v>
      </c>
      <c r="F10" s="14"/>
      <c r="G10" s="32">
        <f>D10*F10</f>
        <v>0</v>
      </c>
      <c r="H10" s="32">
        <f>(G10*9.5)/100</f>
        <v>0</v>
      </c>
      <c r="I10" s="32">
        <f>G10+H10</f>
        <v>0</v>
      </c>
    </row>
    <row r="11" spans="1:10" ht="30.75" customHeight="1" x14ac:dyDescent="0.25">
      <c r="A11" s="5">
        <v>4</v>
      </c>
      <c r="B11" s="77" t="s">
        <v>266</v>
      </c>
      <c r="C11" s="6"/>
      <c r="D11" s="86">
        <v>100</v>
      </c>
      <c r="E11" s="87" t="s">
        <v>6</v>
      </c>
      <c r="F11" s="14"/>
      <c r="G11" s="32">
        <f>D11*F11</f>
        <v>0</v>
      </c>
      <c r="H11" s="32">
        <f>(G11*9.5)/100</f>
        <v>0</v>
      </c>
      <c r="I11" s="32">
        <f>G11+H11</f>
        <v>0</v>
      </c>
    </row>
    <row r="12" spans="1:10" ht="30.75" customHeight="1" thickBot="1" x14ac:dyDescent="0.3">
      <c r="A12" s="5">
        <v>5</v>
      </c>
      <c r="B12" s="77" t="s">
        <v>264</v>
      </c>
      <c r="C12" s="6"/>
      <c r="D12" s="86">
        <v>100</v>
      </c>
      <c r="E12" s="87" t="s">
        <v>6</v>
      </c>
      <c r="F12" s="14"/>
      <c r="G12" s="32">
        <f>D12*F12</f>
        <v>0</v>
      </c>
      <c r="H12" s="32">
        <f>(G12*9.5)/100</f>
        <v>0</v>
      </c>
      <c r="I12" s="32">
        <f>G12+H12</f>
        <v>0</v>
      </c>
    </row>
    <row r="13" spans="1:10" ht="30.75" customHeight="1" thickBot="1" x14ac:dyDescent="0.3">
      <c r="A13" s="34"/>
      <c r="B13" s="104" t="s">
        <v>12</v>
      </c>
      <c r="C13" s="35"/>
      <c r="D13" s="89"/>
      <c r="E13" s="89"/>
      <c r="F13" s="36"/>
      <c r="G13" s="36">
        <f>SUM(G8:G12)</f>
        <v>0</v>
      </c>
      <c r="H13" s="36">
        <f>SUM(H8:H12)</f>
        <v>0</v>
      </c>
      <c r="I13" s="36">
        <f>SUM(I8:I12)</f>
        <v>0</v>
      </c>
    </row>
    <row r="14" spans="1:10" ht="30.75" customHeight="1" thickBot="1" x14ac:dyDescent="0.3">
      <c r="A14" s="37"/>
      <c r="B14" s="163"/>
      <c r="C14" s="115"/>
      <c r="D14" s="37"/>
      <c r="E14" s="37"/>
      <c r="F14" s="160"/>
      <c r="G14" s="160"/>
      <c r="H14" s="160"/>
      <c r="I14" s="160"/>
    </row>
    <row r="15" spans="1:10" ht="30.75" customHeight="1" thickBot="1" x14ac:dyDescent="0.3">
      <c r="A15" s="259" t="s">
        <v>54</v>
      </c>
      <c r="B15" s="260"/>
      <c r="C15" s="260"/>
      <c r="D15" s="260"/>
      <c r="E15" s="260"/>
      <c r="F15" s="260"/>
      <c r="G15" s="260"/>
      <c r="H15" s="260"/>
      <c r="I15" s="260"/>
    </row>
    <row r="16" spans="1:10" ht="30.75" customHeight="1" thickBot="1" x14ac:dyDescent="0.3">
      <c r="A16" s="1">
        <v>6</v>
      </c>
      <c r="B16" s="75" t="s">
        <v>259</v>
      </c>
      <c r="C16" s="2"/>
      <c r="D16" s="84">
        <v>200</v>
      </c>
      <c r="E16" s="85" t="s">
        <v>20</v>
      </c>
      <c r="F16" s="13"/>
      <c r="G16" s="40">
        <f>D16*F16</f>
        <v>0</v>
      </c>
      <c r="H16" s="40">
        <f>(G16*9.5)/100</f>
        <v>0</v>
      </c>
      <c r="I16" s="40">
        <f>G16+H16</f>
        <v>0</v>
      </c>
    </row>
    <row r="17" spans="1:9" ht="30.75" customHeight="1" thickBot="1" x14ac:dyDescent="0.3">
      <c r="A17" s="34"/>
      <c r="B17" s="104" t="s">
        <v>12</v>
      </c>
      <c r="C17" s="35"/>
      <c r="D17" s="89"/>
      <c r="E17" s="89"/>
      <c r="F17" s="36"/>
      <c r="G17" s="36">
        <f>SUM(G16:G16)</f>
        <v>0</v>
      </c>
      <c r="H17" s="36">
        <f>SUM(H16:H16)</f>
        <v>0</v>
      </c>
      <c r="I17" s="36">
        <f>SUM(I16:I16)</f>
        <v>0</v>
      </c>
    </row>
    <row r="18" spans="1:9" ht="30.75" customHeight="1" thickBot="1" x14ac:dyDescent="0.3">
      <c r="A18" s="37"/>
      <c r="B18" s="48"/>
      <c r="C18" s="115"/>
      <c r="D18" s="115"/>
      <c r="E18" s="37"/>
      <c r="F18" s="160"/>
      <c r="G18" s="160"/>
      <c r="H18" s="160"/>
      <c r="I18" s="160"/>
    </row>
    <row r="19" spans="1:9" s="59" customFormat="1" ht="30.75" customHeight="1" thickBot="1" x14ac:dyDescent="0.3">
      <c r="A19" s="259" t="s">
        <v>55</v>
      </c>
      <c r="B19" s="260"/>
      <c r="C19" s="260"/>
      <c r="D19" s="260"/>
      <c r="E19" s="260"/>
      <c r="F19" s="260"/>
      <c r="G19" s="260"/>
      <c r="H19" s="260"/>
      <c r="I19" s="260"/>
    </row>
    <row r="20" spans="1:9" ht="30.75" customHeight="1" thickBot="1" x14ac:dyDescent="0.3">
      <c r="A20" s="1">
        <v>7</v>
      </c>
      <c r="B20" s="75" t="s">
        <v>260</v>
      </c>
      <c r="C20" s="2"/>
      <c r="D20" s="84">
        <v>500</v>
      </c>
      <c r="E20" s="85" t="s">
        <v>20</v>
      </c>
      <c r="F20" s="13"/>
      <c r="G20" s="40">
        <f>D20*F20</f>
        <v>0</v>
      </c>
      <c r="H20" s="40">
        <f>(G20*9.5)/100</f>
        <v>0</v>
      </c>
      <c r="I20" s="40">
        <f>G20+H20</f>
        <v>0</v>
      </c>
    </row>
    <row r="21" spans="1:9" ht="30.75" customHeight="1" x14ac:dyDescent="0.25">
      <c r="A21" s="116">
        <v>8</v>
      </c>
      <c r="B21" s="129" t="s">
        <v>262</v>
      </c>
      <c r="C21" s="24"/>
      <c r="D21" s="88">
        <v>60</v>
      </c>
      <c r="E21" s="85" t="s">
        <v>20</v>
      </c>
      <c r="F21" s="25"/>
      <c r="G21" s="40">
        <f>D21*F21</f>
        <v>0</v>
      </c>
      <c r="H21" s="40">
        <f>(G21*9.5)/100</f>
        <v>0</v>
      </c>
      <c r="I21" s="40">
        <f>G21+H21</f>
        <v>0</v>
      </c>
    </row>
    <row r="22" spans="1:9" ht="30.75" customHeight="1" thickBot="1" x14ac:dyDescent="0.3">
      <c r="A22" s="9">
        <v>9</v>
      </c>
      <c r="B22" s="78" t="s">
        <v>261</v>
      </c>
      <c r="C22" s="10"/>
      <c r="D22" s="93">
        <v>200</v>
      </c>
      <c r="E22" s="94" t="s">
        <v>5</v>
      </c>
      <c r="F22" s="17"/>
      <c r="G22" s="33">
        <f>D22*F22</f>
        <v>0</v>
      </c>
      <c r="H22" s="33">
        <f>(G22*9.5)/100</f>
        <v>0</v>
      </c>
      <c r="I22" s="33">
        <f>G22+H22</f>
        <v>0</v>
      </c>
    </row>
    <row r="23" spans="1:9" ht="30.75" customHeight="1" thickBot="1" x14ac:dyDescent="0.3">
      <c r="A23" s="34"/>
      <c r="B23" s="104" t="s">
        <v>12</v>
      </c>
      <c r="C23" s="35"/>
      <c r="D23" s="89"/>
      <c r="E23" s="89"/>
      <c r="F23" s="36"/>
      <c r="G23" s="36">
        <f>SUM(G20:G22)</f>
        <v>0</v>
      </c>
      <c r="H23" s="36">
        <f>SUM(H20:H22)</f>
        <v>0</v>
      </c>
      <c r="I23" s="36">
        <f>SUM(I20:I22)</f>
        <v>0</v>
      </c>
    </row>
    <row r="24" spans="1:9" s="138" customFormat="1" ht="30.75" customHeight="1" thickBot="1" x14ac:dyDescent="0.3">
      <c r="A24" s="161"/>
      <c r="B24" s="163"/>
      <c r="C24" s="115"/>
      <c r="D24" s="164"/>
      <c r="E24" s="90"/>
      <c r="F24" s="160"/>
      <c r="G24" s="160"/>
      <c r="H24" s="160"/>
      <c r="I24" s="160"/>
    </row>
    <row r="25" spans="1:9" ht="30.75" customHeight="1" thickBot="1" x14ac:dyDescent="0.3">
      <c r="A25" s="34"/>
      <c r="B25" s="104" t="s">
        <v>29</v>
      </c>
      <c r="C25" s="35"/>
      <c r="D25" s="89"/>
      <c r="E25" s="89"/>
      <c r="F25" s="36"/>
      <c r="G25" s="36">
        <f>G13+G17+G23</f>
        <v>0</v>
      </c>
      <c r="H25" s="36">
        <f>H13+H17+H23</f>
        <v>0</v>
      </c>
      <c r="I25" s="36">
        <f>I13+I17+I23</f>
        <v>0</v>
      </c>
    </row>
    <row r="26" spans="1:9" ht="30.75" customHeight="1" x14ac:dyDescent="0.25">
      <c r="A26" s="27"/>
    </row>
    <row r="27" spans="1:9" s="31" customFormat="1" ht="30.75" customHeight="1" x14ac:dyDescent="0.25">
      <c r="A27" s="57"/>
      <c r="B27" s="56"/>
    </row>
    <row r="28" spans="1:9" s="31" customFormat="1" ht="30.75" customHeight="1" x14ac:dyDescent="0.25">
      <c r="A28" s="251"/>
      <c r="B28" s="251"/>
      <c r="C28" s="250" t="s">
        <v>31</v>
      </c>
      <c r="D28" s="250"/>
      <c r="E28" s="250"/>
      <c r="F28" s="250"/>
      <c r="G28" s="250"/>
      <c r="H28" s="250"/>
    </row>
    <row r="29" spans="1:9" s="31" customFormat="1" ht="30.75" customHeight="1" x14ac:dyDescent="0.25">
      <c r="A29" s="262" t="s">
        <v>30</v>
      </c>
      <c r="B29" s="262"/>
      <c r="C29" s="250"/>
      <c r="D29" s="250"/>
      <c r="E29" s="250"/>
      <c r="F29" s="250"/>
      <c r="G29" s="250"/>
      <c r="H29" s="250"/>
    </row>
    <row r="32" spans="1:9" x14ac:dyDescent="0.25">
      <c r="E32" s="252"/>
      <c r="F32" s="252"/>
      <c r="G32" s="252"/>
    </row>
    <row r="33" spans="5:7" x14ac:dyDescent="0.25">
      <c r="E33" s="249" t="s">
        <v>32</v>
      </c>
      <c r="F33" s="249"/>
      <c r="G33" s="249"/>
    </row>
  </sheetData>
  <sheetProtection password="DFFD" sheet="1"/>
  <mergeCells count="9">
    <mergeCell ref="E32:G32"/>
    <mergeCell ref="A29:B29"/>
    <mergeCell ref="E33:G33"/>
    <mergeCell ref="A2:I2"/>
    <mergeCell ref="A7:I7"/>
    <mergeCell ref="A15:I15"/>
    <mergeCell ref="A19:I19"/>
    <mergeCell ref="A28:B28"/>
    <mergeCell ref="C28:H2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zoomScale="75" zoomScaleNormal="55" workbookViewId="0">
      <pane ySplit="7" topLeftCell="A90" activePane="bottomLeft" state="frozen"/>
      <selection sqref="A1:B1"/>
      <selection pane="bottomLeft" activeCell="E96" sqref="E9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664</v>
      </c>
      <c r="J1" s="59"/>
    </row>
    <row r="2" spans="1:10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30.75" customHeight="1" x14ac:dyDescent="0.25">
      <c r="A3" s="61"/>
      <c r="B3" s="62"/>
      <c r="C3" s="59"/>
      <c r="D3" s="59"/>
      <c r="E3" s="59"/>
      <c r="F3" s="169"/>
      <c r="G3" s="59"/>
      <c r="H3" s="59"/>
      <c r="I3" s="59"/>
      <c r="J3" s="59"/>
    </row>
    <row r="4" spans="1:10" s="31" customFormat="1" ht="30.75" customHeight="1" x14ac:dyDescent="0.25">
      <c r="A4" s="63" t="s">
        <v>56</v>
      </c>
      <c r="B4" s="125"/>
      <c r="C4" s="126"/>
      <c r="D4" s="126"/>
      <c r="E4" s="126"/>
      <c r="F4" s="66">
        <v>40725</v>
      </c>
      <c r="G4" s="67" t="s">
        <v>205</v>
      </c>
      <c r="H4" s="66">
        <v>45000</v>
      </c>
      <c r="I4" s="67" t="s">
        <v>206</v>
      </c>
      <c r="J4" s="74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73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s="74" customFormat="1" ht="30.75" customHeight="1" x14ac:dyDescent="0.25">
      <c r="A7" s="259" t="s">
        <v>57</v>
      </c>
      <c r="B7" s="260"/>
      <c r="C7" s="260"/>
      <c r="D7" s="260"/>
      <c r="E7" s="260"/>
      <c r="F7" s="260"/>
      <c r="G7" s="260"/>
      <c r="H7" s="260"/>
      <c r="I7" s="260"/>
    </row>
    <row r="8" spans="1:10" s="31" customFormat="1" ht="30.75" customHeight="1" x14ac:dyDescent="0.25">
      <c r="A8" s="101">
        <v>1</v>
      </c>
      <c r="B8" s="77" t="s">
        <v>58</v>
      </c>
      <c r="C8" s="6"/>
      <c r="D8" s="86">
        <v>600</v>
      </c>
      <c r="E8" s="87" t="s">
        <v>20</v>
      </c>
      <c r="F8" s="14"/>
      <c r="G8" s="32">
        <f t="shared" ref="G8:G15" si="0">D8*F8</f>
        <v>0</v>
      </c>
      <c r="H8" s="32">
        <f t="shared" ref="H8:H15" si="1">(G8*9.5)/100</f>
        <v>0</v>
      </c>
      <c r="I8" s="32">
        <f t="shared" ref="I8:I15" si="2">G8+H8</f>
        <v>0</v>
      </c>
    </row>
    <row r="9" spans="1:10" s="31" customFormat="1" ht="30.75" customHeight="1" x14ac:dyDescent="0.25">
      <c r="A9" s="101">
        <v>2</v>
      </c>
      <c r="B9" s="77" t="s">
        <v>59</v>
      </c>
      <c r="C9" s="6"/>
      <c r="D9" s="86">
        <v>300</v>
      </c>
      <c r="E9" s="87" t="s">
        <v>20</v>
      </c>
      <c r="F9" s="14"/>
      <c r="G9" s="32">
        <f t="shared" si="0"/>
        <v>0</v>
      </c>
      <c r="H9" s="32">
        <f t="shared" si="1"/>
        <v>0</v>
      </c>
      <c r="I9" s="32">
        <f t="shared" si="2"/>
        <v>0</v>
      </c>
    </row>
    <row r="10" spans="1:10" s="31" customFormat="1" ht="30.75" customHeight="1" x14ac:dyDescent="0.25">
      <c r="A10" s="101">
        <v>3</v>
      </c>
      <c r="B10" s="171" t="s">
        <v>338</v>
      </c>
      <c r="C10" s="6"/>
      <c r="D10" s="86">
        <v>250</v>
      </c>
      <c r="E10" s="87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s="31" customFormat="1" ht="30.75" customHeight="1" x14ac:dyDescent="0.25">
      <c r="A11" s="101">
        <v>4</v>
      </c>
      <c r="B11" s="77" t="s">
        <v>60</v>
      </c>
      <c r="C11" s="6"/>
      <c r="D11" s="86">
        <v>100</v>
      </c>
      <c r="E11" s="87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s="31" customFormat="1" ht="30.75" customHeight="1" x14ac:dyDescent="0.25">
      <c r="A12" s="101">
        <v>5</v>
      </c>
      <c r="B12" s="77" t="s">
        <v>61</v>
      </c>
      <c r="C12" s="6"/>
      <c r="D12" s="86">
        <v>600</v>
      </c>
      <c r="E12" s="87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s="31" customFormat="1" ht="30.75" customHeight="1" x14ac:dyDescent="0.25">
      <c r="A13" s="101">
        <v>6</v>
      </c>
      <c r="B13" s="171" t="s">
        <v>337</v>
      </c>
      <c r="C13" s="6"/>
      <c r="D13" s="86">
        <v>1400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s="31" customFormat="1" ht="30.75" customHeight="1" x14ac:dyDescent="0.25">
      <c r="A14" s="101">
        <v>7</v>
      </c>
      <c r="B14" s="77" t="s">
        <v>62</v>
      </c>
      <c r="C14" s="6"/>
      <c r="D14" s="86">
        <v>400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s="31" customFormat="1" ht="30.75" customHeight="1" thickBot="1" x14ac:dyDescent="0.3">
      <c r="A15" s="101">
        <v>8</v>
      </c>
      <c r="B15" s="77" t="s">
        <v>63</v>
      </c>
      <c r="C15" s="6"/>
      <c r="D15" s="86">
        <v>1200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s="31" customFormat="1" ht="30.75" customHeight="1" thickBot="1" x14ac:dyDescent="0.3">
      <c r="A16" s="102"/>
      <c r="B16" s="104" t="s">
        <v>12</v>
      </c>
      <c r="C16" s="35"/>
      <c r="D16" s="89"/>
      <c r="E16" s="89"/>
      <c r="F16" s="36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39" customFormat="1" ht="30.75" customHeight="1" thickBot="1" x14ac:dyDescent="0.3">
      <c r="A17" s="161"/>
      <c r="B17" s="48"/>
      <c r="C17" s="115"/>
      <c r="D17" s="136"/>
      <c r="E17" s="37"/>
      <c r="F17" s="137"/>
      <c r="G17" s="137"/>
      <c r="H17" s="137"/>
      <c r="I17" s="137"/>
    </row>
    <row r="18" spans="1:9" s="31" customFormat="1" ht="30.75" customHeight="1" x14ac:dyDescent="0.25">
      <c r="A18" s="259" t="s">
        <v>64</v>
      </c>
      <c r="B18" s="260"/>
      <c r="C18" s="260"/>
      <c r="D18" s="260"/>
      <c r="E18" s="260"/>
      <c r="F18" s="260"/>
      <c r="G18" s="260"/>
      <c r="H18" s="260"/>
      <c r="I18" s="260"/>
    </row>
    <row r="19" spans="1:9" s="31" customFormat="1" ht="30.75" customHeight="1" x14ac:dyDescent="0.25">
      <c r="A19" s="101">
        <v>9</v>
      </c>
      <c r="B19" s="77" t="s">
        <v>342</v>
      </c>
      <c r="C19" s="6"/>
      <c r="D19" s="86">
        <v>1000</v>
      </c>
      <c r="E19" s="87" t="s">
        <v>20</v>
      </c>
      <c r="F19" s="14"/>
      <c r="G19" s="32">
        <f t="shared" ref="G19:G46" si="3">D19*F19</f>
        <v>0</v>
      </c>
      <c r="H19" s="32">
        <f t="shared" ref="H19:H46" si="4">(G19*9.5)/100</f>
        <v>0</v>
      </c>
      <c r="I19" s="32">
        <f t="shared" ref="I19:I46" si="5">G19+H19</f>
        <v>0</v>
      </c>
    </row>
    <row r="20" spans="1:9" s="31" customFormat="1" ht="30.75" customHeight="1" x14ac:dyDescent="0.25">
      <c r="A20" s="101">
        <v>10</v>
      </c>
      <c r="B20" s="77" t="s">
        <v>343</v>
      </c>
      <c r="C20" s="6"/>
      <c r="D20" s="86">
        <v>10</v>
      </c>
      <c r="E20" s="87" t="s">
        <v>20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s="31" customFormat="1" ht="30.75" customHeight="1" x14ac:dyDescent="0.25">
      <c r="A21" s="101">
        <v>11</v>
      </c>
      <c r="B21" s="77" t="s">
        <v>66</v>
      </c>
      <c r="C21" s="6"/>
      <c r="D21" s="86">
        <v>200</v>
      </c>
      <c r="E21" s="87" t="s">
        <v>20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x14ac:dyDescent="0.25">
      <c r="A22" s="101">
        <v>12</v>
      </c>
      <c r="B22" s="77" t="s">
        <v>67</v>
      </c>
      <c r="C22" s="6"/>
      <c r="D22" s="86">
        <v>300</v>
      </c>
      <c r="E22" s="87" t="s">
        <v>20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x14ac:dyDescent="0.25">
      <c r="A23" s="101">
        <v>13</v>
      </c>
      <c r="B23" s="77" t="s">
        <v>68</v>
      </c>
      <c r="C23" s="6"/>
      <c r="D23" s="86">
        <v>200</v>
      </c>
      <c r="E23" s="87" t="s">
        <v>20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14</v>
      </c>
      <c r="B24" s="77" t="s">
        <v>340</v>
      </c>
      <c r="C24" s="6"/>
      <c r="D24" s="86">
        <v>1000</v>
      </c>
      <c r="E24" s="87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15</v>
      </c>
      <c r="B25" s="77" t="s">
        <v>69</v>
      </c>
      <c r="C25" s="6"/>
      <c r="D25" s="86">
        <v>270</v>
      </c>
      <c r="E25" s="87" t="s">
        <v>20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x14ac:dyDescent="0.25">
      <c r="A26" s="101">
        <v>16</v>
      </c>
      <c r="B26" s="77" t="s">
        <v>344</v>
      </c>
      <c r="C26" s="6"/>
      <c r="D26" s="86">
        <v>100</v>
      </c>
      <c r="E26" s="87" t="s">
        <v>20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x14ac:dyDescent="0.25">
      <c r="A27" s="101">
        <v>17</v>
      </c>
      <c r="B27" s="77" t="s">
        <v>70</v>
      </c>
      <c r="C27" s="6"/>
      <c r="D27" s="86">
        <v>50</v>
      </c>
      <c r="E27" s="87" t="s">
        <v>20</v>
      </c>
      <c r="F27" s="14"/>
      <c r="G27" s="32">
        <f t="shared" si="3"/>
        <v>0</v>
      </c>
      <c r="H27" s="32">
        <f t="shared" si="4"/>
        <v>0</v>
      </c>
      <c r="I27" s="32">
        <f t="shared" si="5"/>
        <v>0</v>
      </c>
    </row>
    <row r="28" spans="1:9" s="31" customFormat="1" ht="30.75" customHeight="1" x14ac:dyDescent="0.25">
      <c r="A28" s="101">
        <v>18</v>
      </c>
      <c r="B28" s="77" t="s">
        <v>71</v>
      </c>
      <c r="C28" s="6"/>
      <c r="D28" s="86">
        <v>400</v>
      </c>
      <c r="E28" s="87" t="s">
        <v>20</v>
      </c>
      <c r="F28" s="14"/>
      <c r="G28" s="32">
        <f t="shared" si="3"/>
        <v>0</v>
      </c>
      <c r="H28" s="32">
        <f t="shared" si="4"/>
        <v>0</v>
      </c>
      <c r="I28" s="32">
        <f t="shared" si="5"/>
        <v>0</v>
      </c>
    </row>
    <row r="29" spans="1:9" s="31" customFormat="1" ht="30.75" customHeight="1" x14ac:dyDescent="0.25">
      <c r="A29" s="101">
        <v>19</v>
      </c>
      <c r="B29" s="77" t="s">
        <v>65</v>
      </c>
      <c r="C29" s="6"/>
      <c r="D29" s="86">
        <v>50</v>
      </c>
      <c r="E29" s="87" t="s">
        <v>20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s="31" customFormat="1" ht="30.75" customHeight="1" x14ac:dyDescent="0.25">
      <c r="A30" s="101">
        <v>20</v>
      </c>
      <c r="B30" s="77" t="s">
        <v>72</v>
      </c>
      <c r="C30" s="6"/>
      <c r="D30" s="86">
        <v>200</v>
      </c>
      <c r="E30" s="87" t="s">
        <v>20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s="31" customFormat="1" ht="30.75" customHeight="1" x14ac:dyDescent="0.25">
      <c r="A31" s="101">
        <v>21</v>
      </c>
      <c r="B31" s="77" t="s">
        <v>73</v>
      </c>
      <c r="C31" s="6"/>
      <c r="D31" s="86">
        <v>40</v>
      </c>
      <c r="E31" s="87" t="s">
        <v>20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s="31" customFormat="1" ht="30.75" customHeight="1" x14ac:dyDescent="0.25">
      <c r="A32" s="101">
        <v>22</v>
      </c>
      <c r="B32" s="77" t="s">
        <v>74</v>
      </c>
      <c r="C32" s="6"/>
      <c r="D32" s="86">
        <v>100</v>
      </c>
      <c r="E32" s="87" t="s">
        <v>20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s="31" customFormat="1" ht="30.75" customHeight="1" x14ac:dyDescent="0.25">
      <c r="A33" s="101">
        <v>23</v>
      </c>
      <c r="B33" s="77" t="s">
        <v>75</v>
      </c>
      <c r="C33" s="6"/>
      <c r="D33" s="86">
        <v>60</v>
      </c>
      <c r="E33" s="87" t="s">
        <v>20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s="31" customFormat="1" ht="30.75" customHeight="1" x14ac:dyDescent="0.25">
      <c r="A34" s="101">
        <v>24</v>
      </c>
      <c r="B34" s="77" t="s">
        <v>76</v>
      </c>
      <c r="C34" s="6"/>
      <c r="D34" s="86">
        <v>60</v>
      </c>
      <c r="E34" s="87" t="s">
        <v>20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s="31" customFormat="1" ht="30.75" customHeight="1" x14ac:dyDescent="0.25">
      <c r="A35" s="101">
        <v>25</v>
      </c>
      <c r="B35" s="77" t="s">
        <v>346</v>
      </c>
      <c r="C35" s="6"/>
      <c r="D35" s="86">
        <v>300</v>
      </c>
      <c r="E35" s="87" t="s">
        <v>20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s="31" customFormat="1" ht="30.75" customHeight="1" x14ac:dyDescent="0.25">
      <c r="A36" s="101">
        <v>26</v>
      </c>
      <c r="B36" s="77" t="s">
        <v>77</v>
      </c>
      <c r="C36" s="6"/>
      <c r="D36" s="86">
        <v>800</v>
      </c>
      <c r="E36" s="87" t="s">
        <v>20</v>
      </c>
      <c r="F36" s="14"/>
      <c r="G36" s="32">
        <f t="shared" si="3"/>
        <v>0</v>
      </c>
      <c r="H36" s="32">
        <f t="shared" si="4"/>
        <v>0</v>
      </c>
      <c r="I36" s="32">
        <f t="shared" si="5"/>
        <v>0</v>
      </c>
    </row>
    <row r="37" spans="1:9" s="31" customFormat="1" ht="30.75" customHeight="1" x14ac:dyDescent="0.25">
      <c r="A37" s="101">
        <v>27</v>
      </c>
      <c r="B37" s="77" t="s">
        <v>341</v>
      </c>
      <c r="C37" s="6"/>
      <c r="D37" s="86">
        <v>50</v>
      </c>
      <c r="E37" s="87" t="s">
        <v>20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s="31" customFormat="1" ht="30.75" customHeight="1" x14ac:dyDescent="0.25">
      <c r="A38" s="101">
        <v>28</v>
      </c>
      <c r="B38" s="77" t="s">
        <v>78</v>
      </c>
      <c r="C38" s="6"/>
      <c r="D38" s="86">
        <v>60</v>
      </c>
      <c r="E38" s="87" t="s">
        <v>20</v>
      </c>
      <c r="F38" s="14"/>
      <c r="G38" s="32">
        <f t="shared" si="3"/>
        <v>0</v>
      </c>
      <c r="H38" s="32">
        <f t="shared" si="4"/>
        <v>0</v>
      </c>
      <c r="I38" s="32">
        <f t="shared" si="5"/>
        <v>0</v>
      </c>
    </row>
    <row r="39" spans="1:9" s="31" customFormat="1" ht="30.75" customHeight="1" x14ac:dyDescent="0.25">
      <c r="A39" s="101">
        <v>29</v>
      </c>
      <c r="B39" s="77" t="s">
        <v>79</v>
      </c>
      <c r="C39" s="6"/>
      <c r="D39" s="86">
        <v>150</v>
      </c>
      <c r="E39" s="87" t="s">
        <v>20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s="31" customFormat="1" ht="30.75" customHeight="1" x14ac:dyDescent="0.25">
      <c r="A40" s="101">
        <v>30</v>
      </c>
      <c r="B40" s="77" t="s">
        <v>80</v>
      </c>
      <c r="C40" s="6"/>
      <c r="D40" s="86">
        <v>40</v>
      </c>
      <c r="E40" s="87" t="s">
        <v>20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s="31" customFormat="1" ht="30.75" customHeight="1" x14ac:dyDescent="0.25">
      <c r="A41" s="101">
        <v>31</v>
      </c>
      <c r="B41" s="77" t="s">
        <v>347</v>
      </c>
      <c r="C41" s="6"/>
      <c r="D41" s="86">
        <v>30</v>
      </c>
      <c r="E41" s="87" t="s">
        <v>20</v>
      </c>
      <c r="F41" s="14"/>
      <c r="G41" s="32">
        <f t="shared" si="3"/>
        <v>0</v>
      </c>
      <c r="H41" s="32">
        <f t="shared" si="4"/>
        <v>0</v>
      </c>
      <c r="I41" s="32">
        <f t="shared" si="5"/>
        <v>0</v>
      </c>
    </row>
    <row r="42" spans="1:9" s="31" customFormat="1" ht="30.75" customHeight="1" x14ac:dyDescent="0.25">
      <c r="A42" s="101">
        <v>32</v>
      </c>
      <c r="B42" s="171" t="s">
        <v>339</v>
      </c>
      <c r="C42" s="6"/>
      <c r="D42" s="86">
        <v>20</v>
      </c>
      <c r="E42" s="87" t="s">
        <v>20</v>
      </c>
      <c r="F42" s="14"/>
      <c r="G42" s="32">
        <f t="shared" si="3"/>
        <v>0</v>
      </c>
      <c r="H42" s="32">
        <f t="shared" si="4"/>
        <v>0</v>
      </c>
      <c r="I42" s="32">
        <f t="shared" si="5"/>
        <v>0</v>
      </c>
    </row>
    <row r="43" spans="1:9" s="31" customFormat="1" ht="30.75" customHeight="1" x14ac:dyDescent="0.25">
      <c r="A43" s="101">
        <v>33</v>
      </c>
      <c r="B43" s="77" t="s">
        <v>81</v>
      </c>
      <c r="C43" s="6"/>
      <c r="D43" s="86">
        <v>100</v>
      </c>
      <c r="E43" s="87" t="s">
        <v>20</v>
      </c>
      <c r="F43" s="14"/>
      <c r="G43" s="32">
        <f t="shared" si="3"/>
        <v>0</v>
      </c>
      <c r="H43" s="32">
        <f t="shared" si="4"/>
        <v>0</v>
      </c>
      <c r="I43" s="32">
        <f t="shared" si="5"/>
        <v>0</v>
      </c>
    </row>
    <row r="44" spans="1:9" s="31" customFormat="1" ht="30.75" customHeight="1" x14ac:dyDescent="0.25">
      <c r="A44" s="101">
        <v>34</v>
      </c>
      <c r="B44" s="77" t="s">
        <v>82</v>
      </c>
      <c r="C44" s="6"/>
      <c r="D44" s="86">
        <v>80</v>
      </c>
      <c r="E44" s="87" t="s">
        <v>20</v>
      </c>
      <c r="F44" s="14"/>
      <c r="G44" s="32">
        <f t="shared" si="3"/>
        <v>0</v>
      </c>
      <c r="H44" s="32">
        <f t="shared" si="4"/>
        <v>0</v>
      </c>
      <c r="I44" s="32">
        <f t="shared" si="5"/>
        <v>0</v>
      </c>
    </row>
    <row r="45" spans="1:9" s="31" customFormat="1" ht="30.75" customHeight="1" x14ac:dyDescent="0.25">
      <c r="A45" s="101">
        <v>35</v>
      </c>
      <c r="B45" s="77" t="s">
        <v>345</v>
      </c>
      <c r="C45" s="6"/>
      <c r="D45" s="86">
        <v>50</v>
      </c>
      <c r="E45" s="87" t="s">
        <v>20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s="31" customFormat="1" ht="30.75" customHeight="1" thickBot="1" x14ac:dyDescent="0.3">
      <c r="A46" s="101">
        <v>36</v>
      </c>
      <c r="B46" s="77" t="s">
        <v>83</v>
      </c>
      <c r="C46" s="6"/>
      <c r="D46" s="86">
        <v>80</v>
      </c>
      <c r="E46" s="87" t="s">
        <v>20</v>
      </c>
      <c r="F46" s="14"/>
      <c r="G46" s="32">
        <f t="shared" si="3"/>
        <v>0</v>
      </c>
      <c r="H46" s="32">
        <f t="shared" si="4"/>
        <v>0</v>
      </c>
      <c r="I46" s="32">
        <f t="shared" si="5"/>
        <v>0</v>
      </c>
    </row>
    <row r="47" spans="1:9" s="31" customFormat="1" ht="30.75" customHeight="1" thickBot="1" x14ac:dyDescent="0.3">
      <c r="A47" s="102"/>
      <c r="B47" s="104" t="s">
        <v>12</v>
      </c>
      <c r="C47" s="35"/>
      <c r="D47" s="89"/>
      <c r="E47" s="89"/>
      <c r="F47" s="36"/>
      <c r="G47" s="36">
        <f>SUM(G19:G46)</f>
        <v>0</v>
      </c>
      <c r="H47" s="36">
        <f>SUM(H19:H46)</f>
        <v>0</v>
      </c>
      <c r="I47" s="36">
        <f>SUM(I19:I46)</f>
        <v>0</v>
      </c>
    </row>
    <row r="48" spans="1:9" s="39" customFormat="1" ht="30.75" customHeight="1" thickBot="1" x14ac:dyDescent="0.3">
      <c r="A48" s="161"/>
      <c r="B48" s="48"/>
      <c r="C48" s="115"/>
      <c r="D48" s="136"/>
      <c r="E48" s="37"/>
      <c r="F48" s="137"/>
      <c r="G48" s="137"/>
      <c r="H48" s="137"/>
      <c r="I48" s="137"/>
    </row>
    <row r="49" spans="1:9" s="74" customFormat="1" ht="30.75" customHeight="1" x14ac:dyDescent="0.25">
      <c r="A49" s="259" t="s">
        <v>84</v>
      </c>
      <c r="B49" s="260"/>
      <c r="C49" s="260"/>
      <c r="D49" s="260"/>
      <c r="E49" s="260"/>
      <c r="F49" s="260"/>
      <c r="G49" s="260"/>
      <c r="H49" s="260"/>
      <c r="I49" s="260"/>
    </row>
    <row r="50" spans="1:9" s="31" customFormat="1" ht="30.75" customHeight="1" x14ac:dyDescent="0.25">
      <c r="A50" s="5">
        <v>37</v>
      </c>
      <c r="B50" s="77" t="s">
        <v>85</v>
      </c>
      <c r="C50" s="6"/>
      <c r="D50" s="86">
        <v>24000</v>
      </c>
      <c r="E50" s="87" t="s">
        <v>20</v>
      </c>
      <c r="F50" s="14"/>
      <c r="G50" s="32">
        <f>D50*F50</f>
        <v>0</v>
      </c>
      <c r="H50" s="32">
        <f>(G50*9.5)/100</f>
        <v>0</v>
      </c>
      <c r="I50" s="32">
        <f>G50+H50</f>
        <v>0</v>
      </c>
    </row>
    <row r="51" spans="1:9" s="31" customFormat="1" ht="30.75" customHeight="1" thickBot="1" x14ac:dyDescent="0.3">
      <c r="A51" s="5">
        <v>38</v>
      </c>
      <c r="B51" s="77" t="s">
        <v>86</v>
      </c>
      <c r="C51" s="6"/>
      <c r="D51" s="86">
        <v>3000</v>
      </c>
      <c r="E51" s="87" t="s">
        <v>20</v>
      </c>
      <c r="F51" s="14"/>
      <c r="G51" s="32">
        <f>D51*F51</f>
        <v>0</v>
      </c>
      <c r="H51" s="32">
        <f>(G51*9.5)/100</f>
        <v>0</v>
      </c>
      <c r="I51" s="32">
        <f>G51+H51</f>
        <v>0</v>
      </c>
    </row>
    <row r="52" spans="1:9" s="31" customFormat="1" ht="30.75" customHeight="1" thickBot="1" x14ac:dyDescent="0.3">
      <c r="A52" s="34"/>
      <c r="B52" s="104" t="s">
        <v>12</v>
      </c>
      <c r="C52" s="35"/>
      <c r="D52" s="89"/>
      <c r="E52" s="89"/>
      <c r="F52" s="36"/>
      <c r="G52" s="36">
        <f>SUM(G50:G51)</f>
        <v>0</v>
      </c>
      <c r="H52" s="36">
        <f>SUM(H50:H51)</f>
        <v>0</v>
      </c>
      <c r="I52" s="36">
        <f>SUM(I50:I51)</f>
        <v>0</v>
      </c>
    </row>
    <row r="53" spans="1:9" s="39" customFormat="1" ht="30.75" customHeight="1" thickBot="1" x14ac:dyDescent="0.3">
      <c r="A53" s="161"/>
      <c r="B53" s="48"/>
      <c r="C53" s="115"/>
      <c r="D53" s="136"/>
      <c r="E53" s="37"/>
      <c r="F53" s="137"/>
      <c r="G53" s="137"/>
      <c r="H53" s="137"/>
      <c r="I53" s="137"/>
    </row>
    <row r="54" spans="1:9" s="31" customFormat="1" ht="30.75" customHeight="1" x14ac:dyDescent="0.25">
      <c r="A54" s="259" t="s">
        <v>87</v>
      </c>
      <c r="B54" s="260"/>
      <c r="C54" s="260"/>
      <c r="D54" s="260"/>
      <c r="E54" s="260"/>
      <c r="F54" s="260"/>
      <c r="G54" s="260"/>
      <c r="H54" s="260"/>
      <c r="I54" s="260"/>
    </row>
    <row r="55" spans="1:9" s="31" customFormat="1" ht="30.75" customHeight="1" x14ac:dyDescent="0.25">
      <c r="A55" s="101">
        <v>39</v>
      </c>
      <c r="B55" s="77" t="s">
        <v>88</v>
      </c>
      <c r="C55" s="6"/>
      <c r="D55" s="86">
        <v>100</v>
      </c>
      <c r="E55" s="87" t="s">
        <v>20</v>
      </c>
      <c r="F55" s="14"/>
      <c r="G55" s="32">
        <f>D55*F55</f>
        <v>0</v>
      </c>
      <c r="H55" s="32">
        <f>(G55*9.5)/100</f>
        <v>0</v>
      </c>
      <c r="I55" s="32">
        <f>G55+H55</f>
        <v>0</v>
      </c>
    </row>
    <row r="56" spans="1:9" s="31" customFormat="1" ht="30.75" customHeight="1" x14ac:dyDescent="0.25">
      <c r="A56" s="101">
        <v>40</v>
      </c>
      <c r="B56" s="77" t="s">
        <v>89</v>
      </c>
      <c r="C56" s="6"/>
      <c r="D56" s="86">
        <v>300</v>
      </c>
      <c r="E56" s="87" t="s">
        <v>20</v>
      </c>
      <c r="F56" s="14"/>
      <c r="G56" s="32">
        <f>D56*F56</f>
        <v>0</v>
      </c>
      <c r="H56" s="32">
        <f>(G56*9.5)/100</f>
        <v>0</v>
      </c>
      <c r="I56" s="32">
        <f>G56+H56</f>
        <v>0</v>
      </c>
    </row>
    <row r="57" spans="1:9" s="31" customFormat="1" ht="30.75" customHeight="1" x14ac:dyDescent="0.25">
      <c r="A57" s="101">
        <v>41</v>
      </c>
      <c r="B57" s="77" t="s">
        <v>348</v>
      </c>
      <c r="C57" s="6"/>
      <c r="D57" s="86">
        <v>200</v>
      </c>
      <c r="E57" s="87" t="s">
        <v>20</v>
      </c>
      <c r="F57" s="14"/>
      <c r="G57" s="32">
        <f>D57*F57</f>
        <v>0</v>
      </c>
      <c r="H57" s="32">
        <f>(G57*9.5)/100</f>
        <v>0</v>
      </c>
      <c r="I57" s="32">
        <f>G57+H57</f>
        <v>0</v>
      </c>
    </row>
    <row r="58" spans="1:9" s="31" customFormat="1" ht="30.75" customHeight="1" thickBot="1" x14ac:dyDescent="0.3">
      <c r="A58" s="101">
        <v>42</v>
      </c>
      <c r="B58" s="77" t="s">
        <v>349</v>
      </c>
      <c r="C58" s="6"/>
      <c r="D58" s="86">
        <v>50</v>
      </c>
      <c r="E58" s="87" t="s">
        <v>20</v>
      </c>
      <c r="F58" s="14"/>
      <c r="G58" s="32">
        <f>D58*F58</f>
        <v>0</v>
      </c>
      <c r="H58" s="32">
        <f>(G58*9.5)/100</f>
        <v>0</v>
      </c>
      <c r="I58" s="32">
        <f>G58+H58</f>
        <v>0</v>
      </c>
    </row>
    <row r="59" spans="1:9" s="31" customFormat="1" ht="30.75" customHeight="1" thickBot="1" x14ac:dyDescent="0.3">
      <c r="A59" s="102"/>
      <c r="B59" s="104" t="s">
        <v>12</v>
      </c>
      <c r="C59" s="35"/>
      <c r="D59" s="89"/>
      <c r="E59" s="89"/>
      <c r="F59" s="36"/>
      <c r="G59" s="36">
        <f>SUM(G55:G58)</f>
        <v>0</v>
      </c>
      <c r="H59" s="36">
        <f>SUM(H55:H58)</f>
        <v>0</v>
      </c>
      <c r="I59" s="36">
        <f>SUM(I55:I58)</f>
        <v>0</v>
      </c>
    </row>
    <row r="60" spans="1:9" s="39" customFormat="1" ht="30.75" customHeight="1" thickBot="1" x14ac:dyDescent="0.3">
      <c r="A60" s="161"/>
      <c r="B60" s="38"/>
      <c r="C60" s="115"/>
      <c r="D60" s="136"/>
      <c r="E60" s="37"/>
      <c r="F60" s="137"/>
      <c r="G60" s="137"/>
      <c r="H60" s="137"/>
      <c r="I60" s="137"/>
    </row>
    <row r="61" spans="1:9" s="31" customFormat="1" ht="30.75" customHeight="1" x14ac:dyDescent="0.25">
      <c r="A61" s="259" t="s">
        <v>90</v>
      </c>
      <c r="B61" s="260"/>
      <c r="C61" s="260"/>
      <c r="D61" s="260"/>
      <c r="E61" s="260"/>
      <c r="F61" s="260"/>
      <c r="G61" s="260"/>
      <c r="H61" s="260"/>
      <c r="I61" s="260"/>
    </row>
    <row r="62" spans="1:9" s="31" customFormat="1" ht="30.75" customHeight="1" x14ac:dyDescent="0.25">
      <c r="A62" s="101">
        <v>43</v>
      </c>
      <c r="B62" s="77" t="s">
        <v>350</v>
      </c>
      <c r="C62" s="6"/>
      <c r="D62" s="86">
        <v>8000</v>
      </c>
      <c r="E62" s="87" t="s">
        <v>20</v>
      </c>
      <c r="F62" s="14"/>
      <c r="G62" s="32">
        <f t="shared" ref="G62:G73" si="6">D62*F62</f>
        <v>0</v>
      </c>
      <c r="H62" s="32">
        <f t="shared" ref="H62:H73" si="7">(G62*9.5)/100</f>
        <v>0</v>
      </c>
      <c r="I62" s="32">
        <f t="shared" ref="I62:I73" si="8">G62+H62</f>
        <v>0</v>
      </c>
    </row>
    <row r="63" spans="1:9" s="31" customFormat="1" ht="30.75" customHeight="1" x14ac:dyDescent="0.25">
      <c r="A63" s="101">
        <v>42</v>
      </c>
      <c r="B63" s="77" t="s">
        <v>91</v>
      </c>
      <c r="C63" s="6"/>
      <c r="D63" s="86">
        <v>400</v>
      </c>
      <c r="E63" s="87" t="s">
        <v>20</v>
      </c>
      <c r="F63" s="14"/>
      <c r="G63" s="32">
        <f t="shared" si="6"/>
        <v>0</v>
      </c>
      <c r="H63" s="32">
        <f t="shared" si="7"/>
        <v>0</v>
      </c>
      <c r="I63" s="32">
        <f t="shared" si="8"/>
        <v>0</v>
      </c>
    </row>
    <row r="64" spans="1:9" s="31" customFormat="1" ht="30.75" customHeight="1" x14ac:dyDescent="0.25">
      <c r="A64" s="101">
        <v>43</v>
      </c>
      <c r="B64" s="77" t="s">
        <v>92</v>
      </c>
      <c r="C64" s="6"/>
      <c r="D64" s="86">
        <v>100</v>
      </c>
      <c r="E64" s="87" t="s">
        <v>20</v>
      </c>
      <c r="F64" s="14"/>
      <c r="G64" s="32">
        <f t="shared" si="6"/>
        <v>0</v>
      </c>
      <c r="H64" s="32">
        <f t="shared" si="7"/>
        <v>0</v>
      </c>
      <c r="I64" s="32">
        <f t="shared" si="8"/>
        <v>0</v>
      </c>
    </row>
    <row r="65" spans="1:9" s="31" customFormat="1" ht="30.75" customHeight="1" x14ac:dyDescent="0.25">
      <c r="A65" s="101">
        <v>44</v>
      </c>
      <c r="B65" s="77" t="s">
        <v>93</v>
      </c>
      <c r="C65" s="6"/>
      <c r="D65" s="86">
        <v>300</v>
      </c>
      <c r="E65" s="87" t="s">
        <v>20</v>
      </c>
      <c r="F65" s="14"/>
      <c r="G65" s="32">
        <f t="shared" si="6"/>
        <v>0</v>
      </c>
      <c r="H65" s="32">
        <f t="shared" si="7"/>
        <v>0</v>
      </c>
      <c r="I65" s="32">
        <f t="shared" si="8"/>
        <v>0</v>
      </c>
    </row>
    <row r="66" spans="1:9" s="31" customFormat="1" ht="30.75" customHeight="1" x14ac:dyDescent="0.25">
      <c r="A66" s="101">
        <v>45</v>
      </c>
      <c r="B66" s="77" t="s">
        <v>94</v>
      </c>
      <c r="C66" s="6"/>
      <c r="D66" s="86">
        <v>1000</v>
      </c>
      <c r="E66" s="87" t="s">
        <v>20</v>
      </c>
      <c r="F66" s="14"/>
      <c r="G66" s="32">
        <f t="shared" si="6"/>
        <v>0</v>
      </c>
      <c r="H66" s="32">
        <f t="shared" si="7"/>
        <v>0</v>
      </c>
      <c r="I66" s="32">
        <f t="shared" si="8"/>
        <v>0</v>
      </c>
    </row>
    <row r="67" spans="1:9" s="31" customFormat="1" ht="30.75" customHeight="1" x14ac:dyDescent="0.25">
      <c r="A67" s="101"/>
      <c r="B67" s="77" t="s">
        <v>351</v>
      </c>
      <c r="C67" s="6"/>
      <c r="D67" s="86">
        <v>400</v>
      </c>
      <c r="E67" s="87" t="s">
        <v>20</v>
      </c>
      <c r="F67" s="14"/>
      <c r="G67" s="32">
        <f t="shared" si="6"/>
        <v>0</v>
      </c>
      <c r="H67" s="32">
        <f t="shared" si="7"/>
        <v>0</v>
      </c>
      <c r="I67" s="32">
        <f t="shared" si="8"/>
        <v>0</v>
      </c>
    </row>
    <row r="68" spans="1:9" s="31" customFormat="1" ht="30.75" customHeight="1" x14ac:dyDescent="0.25">
      <c r="A68" s="101">
        <v>46</v>
      </c>
      <c r="B68" s="77" t="s">
        <v>95</v>
      </c>
      <c r="C68" s="6"/>
      <c r="D68" s="86">
        <v>400</v>
      </c>
      <c r="E68" s="87" t="s">
        <v>20</v>
      </c>
      <c r="F68" s="14"/>
      <c r="G68" s="32">
        <f t="shared" si="6"/>
        <v>0</v>
      </c>
      <c r="H68" s="32">
        <f t="shared" si="7"/>
        <v>0</v>
      </c>
      <c r="I68" s="32">
        <f t="shared" si="8"/>
        <v>0</v>
      </c>
    </row>
    <row r="69" spans="1:9" s="31" customFormat="1" ht="30.75" customHeight="1" x14ac:dyDescent="0.25">
      <c r="A69" s="101">
        <v>47</v>
      </c>
      <c r="B69" s="77" t="s">
        <v>96</v>
      </c>
      <c r="C69" s="6"/>
      <c r="D69" s="86">
        <v>400</v>
      </c>
      <c r="E69" s="87" t="s">
        <v>20</v>
      </c>
      <c r="F69" s="14"/>
      <c r="G69" s="32">
        <f t="shared" si="6"/>
        <v>0</v>
      </c>
      <c r="H69" s="32">
        <f t="shared" si="7"/>
        <v>0</v>
      </c>
      <c r="I69" s="32">
        <f t="shared" si="8"/>
        <v>0</v>
      </c>
    </row>
    <row r="70" spans="1:9" s="31" customFormat="1" ht="30.75" customHeight="1" x14ac:dyDescent="0.25">
      <c r="A70" s="101"/>
      <c r="B70" s="77" t="s">
        <v>352</v>
      </c>
      <c r="C70" s="6"/>
      <c r="D70" s="86">
        <v>6000</v>
      </c>
      <c r="E70" s="87" t="s">
        <v>20</v>
      </c>
      <c r="F70" s="14"/>
      <c r="G70" s="32">
        <f t="shared" si="6"/>
        <v>0</v>
      </c>
      <c r="H70" s="32">
        <f t="shared" si="7"/>
        <v>0</v>
      </c>
      <c r="I70" s="32">
        <f t="shared" si="8"/>
        <v>0</v>
      </c>
    </row>
    <row r="71" spans="1:9" s="31" customFormat="1" ht="30.75" customHeight="1" x14ac:dyDescent="0.25">
      <c r="A71" s="101">
        <v>48</v>
      </c>
      <c r="B71" s="77" t="s">
        <v>97</v>
      </c>
      <c r="C71" s="6"/>
      <c r="D71" s="86">
        <v>500</v>
      </c>
      <c r="E71" s="87" t="s">
        <v>20</v>
      </c>
      <c r="F71" s="14"/>
      <c r="G71" s="32">
        <f t="shared" si="6"/>
        <v>0</v>
      </c>
      <c r="H71" s="32">
        <f t="shared" si="7"/>
        <v>0</v>
      </c>
      <c r="I71" s="32">
        <f t="shared" si="8"/>
        <v>0</v>
      </c>
    </row>
    <row r="72" spans="1:9" s="31" customFormat="1" ht="30.75" customHeight="1" x14ac:dyDescent="0.25">
      <c r="A72" s="101">
        <v>49</v>
      </c>
      <c r="B72" s="77" t="s">
        <v>98</v>
      </c>
      <c r="C72" s="6"/>
      <c r="D72" s="86">
        <v>1000</v>
      </c>
      <c r="E72" s="87" t="s">
        <v>20</v>
      </c>
      <c r="F72" s="14"/>
      <c r="G72" s="32">
        <f t="shared" si="6"/>
        <v>0</v>
      </c>
      <c r="H72" s="32">
        <f t="shared" si="7"/>
        <v>0</v>
      </c>
      <c r="I72" s="32">
        <f t="shared" si="8"/>
        <v>0</v>
      </c>
    </row>
    <row r="73" spans="1:9" s="31" customFormat="1" ht="30.75" customHeight="1" thickBot="1" x14ac:dyDescent="0.3">
      <c r="A73" s="101">
        <v>50</v>
      </c>
      <c r="B73" s="77" t="s">
        <v>99</v>
      </c>
      <c r="C73" s="6"/>
      <c r="D73" s="86">
        <v>50</v>
      </c>
      <c r="E73" s="87" t="s">
        <v>20</v>
      </c>
      <c r="F73" s="14"/>
      <c r="G73" s="32">
        <f t="shared" si="6"/>
        <v>0</v>
      </c>
      <c r="H73" s="32">
        <f t="shared" si="7"/>
        <v>0</v>
      </c>
      <c r="I73" s="32">
        <f t="shared" si="8"/>
        <v>0</v>
      </c>
    </row>
    <row r="74" spans="1:9" s="31" customFormat="1" ht="30.75" customHeight="1" thickBot="1" x14ac:dyDescent="0.3">
      <c r="A74" s="102"/>
      <c r="B74" s="104" t="s">
        <v>12</v>
      </c>
      <c r="C74" s="35"/>
      <c r="D74" s="89"/>
      <c r="E74" s="89"/>
      <c r="F74" s="36"/>
      <c r="G74" s="36">
        <f>SUM(G62:G73)</f>
        <v>0</v>
      </c>
      <c r="H74" s="36">
        <f>SUM(H62:H73)</f>
        <v>0</v>
      </c>
      <c r="I74" s="36">
        <f>SUM(I62:I73)</f>
        <v>0</v>
      </c>
    </row>
    <row r="75" spans="1:9" s="39" customFormat="1" ht="30.75" customHeight="1" thickBot="1" x14ac:dyDescent="0.3">
      <c r="A75" s="161"/>
      <c r="B75" s="48"/>
      <c r="C75" s="115"/>
      <c r="D75" s="136"/>
      <c r="E75" s="37"/>
      <c r="F75" s="137"/>
      <c r="G75" s="137"/>
      <c r="H75" s="137"/>
      <c r="I75" s="137"/>
    </row>
    <row r="76" spans="1:9" s="74" customFormat="1" ht="30.75" customHeight="1" x14ac:dyDescent="0.25">
      <c r="A76" s="259" t="s">
        <v>100</v>
      </c>
      <c r="B76" s="260"/>
      <c r="C76" s="260"/>
      <c r="D76" s="260"/>
      <c r="E76" s="260"/>
      <c r="F76" s="260"/>
      <c r="G76" s="260"/>
      <c r="H76" s="260"/>
      <c r="I76" s="260"/>
    </row>
    <row r="77" spans="1:9" s="31" customFormat="1" ht="30.75" customHeight="1" thickBot="1" x14ac:dyDescent="0.3">
      <c r="A77" s="5">
        <v>51</v>
      </c>
      <c r="B77" s="77" t="s">
        <v>354</v>
      </c>
      <c r="C77" s="6"/>
      <c r="D77" s="86">
        <v>7000</v>
      </c>
      <c r="E77" s="87" t="s">
        <v>20</v>
      </c>
      <c r="F77" s="14"/>
      <c r="G77" s="32">
        <f>D77*F77</f>
        <v>0</v>
      </c>
      <c r="H77" s="32">
        <f>(G77*9.5)/100</f>
        <v>0</v>
      </c>
      <c r="I77" s="32">
        <f>G77+H77</f>
        <v>0</v>
      </c>
    </row>
    <row r="78" spans="1:9" s="31" customFormat="1" ht="30.75" customHeight="1" thickBot="1" x14ac:dyDescent="0.3">
      <c r="A78" s="34"/>
      <c r="B78" s="104" t="s">
        <v>12</v>
      </c>
      <c r="C78" s="35"/>
      <c r="D78" s="89"/>
      <c r="E78" s="89"/>
      <c r="F78" s="36"/>
      <c r="G78" s="36">
        <f>G77</f>
        <v>0</v>
      </c>
      <c r="H78" s="36">
        <f>H77</f>
        <v>0</v>
      </c>
      <c r="I78" s="36">
        <f>I77</f>
        <v>0</v>
      </c>
    </row>
    <row r="79" spans="1:9" s="31" customFormat="1" ht="30.75" customHeight="1" thickBot="1" x14ac:dyDescent="0.3">
      <c r="A79" s="165"/>
      <c r="B79" s="172"/>
      <c r="C79" s="166"/>
      <c r="D79" s="173"/>
      <c r="E79" s="173"/>
      <c r="F79" s="167"/>
      <c r="G79" s="167"/>
      <c r="H79" s="167"/>
      <c r="I79" s="167"/>
    </row>
    <row r="80" spans="1:9" s="74" customFormat="1" ht="30.75" customHeight="1" x14ac:dyDescent="0.25">
      <c r="A80" s="259" t="s">
        <v>250</v>
      </c>
      <c r="B80" s="260"/>
      <c r="C80" s="260"/>
      <c r="D80" s="260"/>
      <c r="E80" s="260"/>
      <c r="F80" s="260"/>
      <c r="G80" s="260"/>
      <c r="H80" s="260"/>
      <c r="I80" s="260"/>
    </row>
    <row r="81" spans="1:9" s="31" customFormat="1" ht="30.75" customHeight="1" x14ac:dyDescent="0.25">
      <c r="A81" s="5">
        <v>52</v>
      </c>
      <c r="B81" s="77" t="s">
        <v>224</v>
      </c>
      <c r="C81" s="6"/>
      <c r="D81" s="86">
        <v>2500</v>
      </c>
      <c r="E81" s="87" t="s">
        <v>20</v>
      </c>
      <c r="F81" s="14"/>
      <c r="G81" s="32">
        <f>D81*F81</f>
        <v>0</v>
      </c>
      <c r="H81" s="32">
        <f>(G81*9.5)/100</f>
        <v>0</v>
      </c>
      <c r="I81" s="32">
        <f>G81+H81</f>
        <v>0</v>
      </c>
    </row>
    <row r="82" spans="1:9" s="31" customFormat="1" ht="30.75" customHeight="1" x14ac:dyDescent="0.25">
      <c r="A82" s="5">
        <v>53</v>
      </c>
      <c r="B82" s="77" t="s">
        <v>353</v>
      </c>
      <c r="C82" s="6"/>
      <c r="D82" s="86">
        <v>300</v>
      </c>
      <c r="E82" s="87" t="s">
        <v>20</v>
      </c>
      <c r="F82" s="14"/>
      <c r="G82" s="32">
        <f>D82*F82</f>
        <v>0</v>
      </c>
      <c r="H82" s="32">
        <f>(G82*9.5)/100</f>
        <v>0</v>
      </c>
      <c r="I82" s="32">
        <f>G82+H82</f>
        <v>0</v>
      </c>
    </row>
    <row r="83" spans="1:9" s="31" customFormat="1" ht="30.75" customHeight="1" thickBot="1" x14ac:dyDescent="0.3">
      <c r="A83" s="5">
        <v>54</v>
      </c>
      <c r="B83" s="77" t="s">
        <v>225</v>
      </c>
      <c r="C83" s="6"/>
      <c r="D83" s="86">
        <v>400</v>
      </c>
      <c r="E83" s="87" t="s">
        <v>20</v>
      </c>
      <c r="F83" s="14"/>
      <c r="G83" s="32">
        <f>D83*F83</f>
        <v>0</v>
      </c>
      <c r="H83" s="32">
        <f>(G83*9.5)/100</f>
        <v>0</v>
      </c>
      <c r="I83" s="32">
        <f>G83+H83</f>
        <v>0</v>
      </c>
    </row>
    <row r="84" spans="1:9" s="31" customFormat="1" ht="30.75" customHeight="1" thickBot="1" x14ac:dyDescent="0.3">
      <c r="A84" s="34"/>
      <c r="B84" s="104" t="s">
        <v>12</v>
      </c>
      <c r="C84" s="35"/>
      <c r="D84" s="89"/>
      <c r="E84" s="89"/>
      <c r="F84" s="36"/>
      <c r="G84" s="36">
        <f>G81+G83</f>
        <v>0</v>
      </c>
      <c r="H84" s="36">
        <f>H81+H83</f>
        <v>0</v>
      </c>
      <c r="I84" s="36">
        <f>I81+I83</f>
        <v>0</v>
      </c>
    </row>
    <row r="85" spans="1:9" s="39" customFormat="1" ht="30.75" customHeight="1" thickBot="1" x14ac:dyDescent="0.3">
      <c r="A85" s="161"/>
      <c r="B85" s="48"/>
      <c r="C85" s="115"/>
      <c r="D85" s="136"/>
      <c r="E85" s="37"/>
      <c r="F85" s="137"/>
      <c r="G85" s="137"/>
      <c r="H85" s="137"/>
      <c r="I85" s="137"/>
    </row>
    <row r="86" spans="1:9" s="74" customFormat="1" ht="30.75" customHeight="1" x14ac:dyDescent="0.25">
      <c r="A86" s="174" t="s">
        <v>251</v>
      </c>
      <c r="B86" s="175"/>
      <c r="C86" s="175"/>
      <c r="D86" s="175"/>
      <c r="E86" s="175"/>
      <c r="F86" s="175"/>
      <c r="G86" s="175"/>
      <c r="H86" s="175"/>
      <c r="I86" s="175"/>
    </row>
    <row r="87" spans="1:9" s="31" customFormat="1" ht="30.75" customHeight="1" x14ac:dyDescent="0.25">
      <c r="A87" s="5">
        <v>55</v>
      </c>
      <c r="B87" s="77" t="s">
        <v>101</v>
      </c>
      <c r="C87" s="6"/>
      <c r="D87" s="86">
        <v>300</v>
      </c>
      <c r="E87" s="87" t="s">
        <v>102</v>
      </c>
      <c r="F87" s="14"/>
      <c r="G87" s="32">
        <f>D87*F87</f>
        <v>0</v>
      </c>
      <c r="H87" s="32">
        <f>(G87*9.5)/100</f>
        <v>0</v>
      </c>
      <c r="I87" s="32">
        <f>G87+H87</f>
        <v>0</v>
      </c>
    </row>
    <row r="88" spans="1:9" s="31" customFormat="1" ht="30.75" customHeight="1" x14ac:dyDescent="0.25">
      <c r="A88" s="5">
        <v>58</v>
      </c>
      <c r="B88" s="77" t="s">
        <v>103</v>
      </c>
      <c r="C88" s="6"/>
      <c r="D88" s="86">
        <v>300</v>
      </c>
      <c r="E88" s="87" t="s">
        <v>20</v>
      </c>
      <c r="F88" s="14"/>
      <c r="G88" s="32">
        <f>D88*F88</f>
        <v>0</v>
      </c>
      <c r="H88" s="32">
        <f>(G88*9.5)/100</f>
        <v>0</v>
      </c>
      <c r="I88" s="32">
        <f>G88+H88</f>
        <v>0</v>
      </c>
    </row>
    <row r="89" spans="1:9" s="31" customFormat="1" ht="30.75" customHeight="1" x14ac:dyDescent="0.25">
      <c r="A89" s="5">
        <v>59</v>
      </c>
      <c r="B89" s="77" t="s">
        <v>104</v>
      </c>
      <c r="C89" s="6"/>
      <c r="D89" s="86">
        <v>50</v>
      </c>
      <c r="E89" s="87" t="s">
        <v>20</v>
      </c>
      <c r="F89" s="14"/>
      <c r="G89" s="32">
        <f>D89*F89</f>
        <v>0</v>
      </c>
      <c r="H89" s="32">
        <f>(G89*9.5)/100</f>
        <v>0</v>
      </c>
      <c r="I89" s="32">
        <f>G89+H89</f>
        <v>0</v>
      </c>
    </row>
    <row r="90" spans="1:9" s="31" customFormat="1" ht="30.75" customHeight="1" thickBot="1" x14ac:dyDescent="0.3">
      <c r="A90" s="5">
        <v>60</v>
      </c>
      <c r="B90" s="77" t="s">
        <v>105</v>
      </c>
      <c r="C90" s="6"/>
      <c r="D90" s="86">
        <v>50</v>
      </c>
      <c r="E90" s="87" t="s">
        <v>20</v>
      </c>
      <c r="F90" s="14"/>
      <c r="G90" s="32">
        <f>D90*F90</f>
        <v>0</v>
      </c>
      <c r="H90" s="32">
        <f>(G90*9.5)/100</f>
        <v>0</v>
      </c>
      <c r="I90" s="32">
        <f>G90+H90</f>
        <v>0</v>
      </c>
    </row>
    <row r="91" spans="1:9" s="31" customFormat="1" ht="30.75" customHeight="1" thickBot="1" x14ac:dyDescent="0.3">
      <c r="A91" s="34"/>
      <c r="B91" s="104" t="s">
        <v>12</v>
      </c>
      <c r="C91" s="35"/>
      <c r="D91" s="89"/>
      <c r="E91" s="89"/>
      <c r="F91" s="36"/>
      <c r="G91" s="36">
        <f>SUM(G87:G90)</f>
        <v>0</v>
      </c>
      <c r="H91" s="36">
        <f>SUM(H87:H90)</f>
        <v>0</v>
      </c>
      <c r="I91" s="36">
        <f>SUM(I87:I90)</f>
        <v>0</v>
      </c>
    </row>
    <row r="92" spans="1:9" s="39" customFormat="1" ht="30.75" customHeight="1" thickBot="1" x14ac:dyDescent="0.3">
      <c r="A92" s="161"/>
      <c r="B92" s="48"/>
      <c r="C92" s="115"/>
      <c r="D92" s="136"/>
      <c r="E92" s="37"/>
      <c r="F92" s="137"/>
      <c r="G92" s="137"/>
      <c r="H92" s="137"/>
      <c r="I92" s="137"/>
    </row>
    <row r="93" spans="1:9" s="74" customFormat="1" ht="30.75" customHeight="1" x14ac:dyDescent="0.25">
      <c r="A93" s="259" t="s">
        <v>252</v>
      </c>
      <c r="B93" s="260"/>
      <c r="C93" s="260"/>
      <c r="D93" s="260"/>
      <c r="E93" s="260"/>
      <c r="F93" s="260"/>
      <c r="G93" s="260"/>
      <c r="H93" s="260"/>
      <c r="I93" s="260"/>
    </row>
    <row r="94" spans="1:9" s="31" customFormat="1" ht="30.75" customHeight="1" x14ac:dyDescent="0.25">
      <c r="A94" s="101">
        <v>61</v>
      </c>
      <c r="B94" s="77" t="s">
        <v>106</v>
      </c>
      <c r="C94" s="6"/>
      <c r="D94" s="86">
        <v>250</v>
      </c>
      <c r="E94" s="87" t="s">
        <v>20</v>
      </c>
      <c r="F94" s="14"/>
      <c r="G94" s="32">
        <f t="shared" ref="G94:G101" si="9">D94*F94</f>
        <v>0</v>
      </c>
      <c r="H94" s="32">
        <f t="shared" ref="H94:H101" si="10">(G94*9.5)/100</f>
        <v>0</v>
      </c>
      <c r="I94" s="32">
        <f t="shared" ref="I94:I101" si="11">G94+H94</f>
        <v>0</v>
      </c>
    </row>
    <row r="95" spans="1:9" s="31" customFormat="1" ht="30.75" customHeight="1" x14ac:dyDescent="0.25">
      <c r="A95" s="101">
        <v>62</v>
      </c>
      <c r="B95" s="77" t="s">
        <v>107</v>
      </c>
      <c r="C95" s="6"/>
      <c r="D95" s="86">
        <v>250</v>
      </c>
      <c r="E95" s="87" t="s">
        <v>20</v>
      </c>
      <c r="F95" s="14"/>
      <c r="G95" s="32">
        <f t="shared" si="9"/>
        <v>0</v>
      </c>
      <c r="H95" s="32">
        <f t="shared" si="10"/>
        <v>0</v>
      </c>
      <c r="I95" s="32">
        <f t="shared" si="11"/>
        <v>0</v>
      </c>
    </row>
    <row r="96" spans="1:9" s="31" customFormat="1" ht="30.75" customHeight="1" x14ac:dyDescent="0.25">
      <c r="A96" s="101">
        <v>63</v>
      </c>
      <c r="B96" s="77" t="s">
        <v>108</v>
      </c>
      <c r="C96" s="6"/>
      <c r="D96" s="86">
        <v>600</v>
      </c>
      <c r="E96" s="87" t="s">
        <v>20</v>
      </c>
      <c r="F96" s="14"/>
      <c r="G96" s="32">
        <f t="shared" si="9"/>
        <v>0</v>
      </c>
      <c r="H96" s="32">
        <f t="shared" si="10"/>
        <v>0</v>
      </c>
      <c r="I96" s="32">
        <f t="shared" si="11"/>
        <v>0</v>
      </c>
    </row>
    <row r="97" spans="1:9" s="31" customFormat="1" ht="30.75" customHeight="1" x14ac:dyDescent="0.25">
      <c r="A97" s="101">
        <v>64</v>
      </c>
      <c r="B97" s="77" t="s">
        <v>109</v>
      </c>
      <c r="C97" s="6"/>
      <c r="D97" s="86">
        <v>300</v>
      </c>
      <c r="E97" s="87" t="s">
        <v>20</v>
      </c>
      <c r="F97" s="14"/>
      <c r="G97" s="32">
        <f t="shared" si="9"/>
        <v>0</v>
      </c>
      <c r="H97" s="32">
        <f t="shared" si="10"/>
        <v>0</v>
      </c>
      <c r="I97" s="32">
        <f t="shared" si="11"/>
        <v>0</v>
      </c>
    </row>
    <row r="98" spans="1:9" s="31" customFormat="1" ht="30.75" customHeight="1" x14ac:dyDescent="0.25">
      <c r="A98" s="101">
        <v>65</v>
      </c>
      <c r="B98" s="77" t="s">
        <v>110</v>
      </c>
      <c r="C98" s="6"/>
      <c r="D98" s="86">
        <v>800</v>
      </c>
      <c r="E98" s="87" t="s">
        <v>20</v>
      </c>
      <c r="F98" s="14"/>
      <c r="G98" s="32">
        <f t="shared" si="9"/>
        <v>0</v>
      </c>
      <c r="H98" s="32">
        <f t="shared" si="10"/>
        <v>0</v>
      </c>
      <c r="I98" s="32">
        <f t="shared" si="11"/>
        <v>0</v>
      </c>
    </row>
    <row r="99" spans="1:9" s="31" customFormat="1" ht="30.75" customHeight="1" x14ac:dyDescent="0.25">
      <c r="A99" s="101">
        <v>66</v>
      </c>
      <c r="B99" s="77" t="s">
        <v>355</v>
      </c>
      <c r="C99" s="6"/>
      <c r="D99" s="86">
        <v>200</v>
      </c>
      <c r="E99" s="87" t="s">
        <v>20</v>
      </c>
      <c r="F99" s="14"/>
      <c r="G99" s="32">
        <f t="shared" si="9"/>
        <v>0</v>
      </c>
      <c r="H99" s="32">
        <f t="shared" si="10"/>
        <v>0</v>
      </c>
      <c r="I99" s="32">
        <f t="shared" si="11"/>
        <v>0</v>
      </c>
    </row>
    <row r="100" spans="1:9" s="31" customFormat="1" ht="30.75" customHeight="1" x14ac:dyDescent="0.25">
      <c r="A100" s="101">
        <v>67</v>
      </c>
      <c r="B100" s="77" t="s">
        <v>111</v>
      </c>
      <c r="C100" s="6"/>
      <c r="D100" s="86">
        <v>50</v>
      </c>
      <c r="E100" s="87" t="s">
        <v>20</v>
      </c>
      <c r="F100" s="14"/>
      <c r="G100" s="32">
        <f t="shared" si="9"/>
        <v>0</v>
      </c>
      <c r="H100" s="32">
        <f t="shared" si="10"/>
        <v>0</v>
      </c>
      <c r="I100" s="32">
        <f t="shared" si="11"/>
        <v>0</v>
      </c>
    </row>
    <row r="101" spans="1:9" s="31" customFormat="1" ht="30.75" customHeight="1" thickBot="1" x14ac:dyDescent="0.3">
      <c r="A101" s="101">
        <v>68</v>
      </c>
      <c r="B101" s="77" t="s">
        <v>112</v>
      </c>
      <c r="C101" s="6"/>
      <c r="D101" s="86">
        <v>200</v>
      </c>
      <c r="E101" s="87" t="s">
        <v>20</v>
      </c>
      <c r="F101" s="14"/>
      <c r="G101" s="32">
        <f t="shared" si="9"/>
        <v>0</v>
      </c>
      <c r="H101" s="32">
        <f t="shared" si="10"/>
        <v>0</v>
      </c>
      <c r="I101" s="32">
        <f t="shared" si="11"/>
        <v>0</v>
      </c>
    </row>
    <row r="102" spans="1:9" s="31" customFormat="1" ht="30.75" customHeight="1" thickBot="1" x14ac:dyDescent="0.3">
      <c r="A102" s="102"/>
      <c r="B102" s="104" t="s">
        <v>12</v>
      </c>
      <c r="C102" s="35"/>
      <c r="D102" s="89"/>
      <c r="E102" s="89"/>
      <c r="F102" s="36"/>
      <c r="G102" s="36">
        <f>SUM(G94:G101)</f>
        <v>0</v>
      </c>
      <c r="H102" s="36">
        <f>SUM(H94:H101)</f>
        <v>0</v>
      </c>
      <c r="I102" s="36">
        <f>SUM(I94:I101)</f>
        <v>0</v>
      </c>
    </row>
    <row r="103" spans="1:9" s="39" customFormat="1" ht="30.75" customHeight="1" thickBot="1" x14ac:dyDescent="0.3">
      <c r="A103" s="161"/>
      <c r="B103" s="48"/>
      <c r="C103" s="115"/>
      <c r="D103" s="136"/>
      <c r="E103" s="37"/>
      <c r="F103" s="137"/>
      <c r="G103" s="137"/>
      <c r="H103" s="137"/>
      <c r="I103" s="137"/>
    </row>
    <row r="104" spans="1:9" s="74" customFormat="1" ht="30.75" customHeight="1" x14ac:dyDescent="0.25">
      <c r="A104" s="259" t="s">
        <v>253</v>
      </c>
      <c r="B104" s="260"/>
      <c r="C104" s="260"/>
      <c r="D104" s="260"/>
      <c r="E104" s="260"/>
      <c r="F104" s="260"/>
      <c r="G104" s="260"/>
      <c r="H104" s="260"/>
      <c r="I104" s="260"/>
    </row>
    <row r="105" spans="1:9" s="31" customFormat="1" ht="30.75" customHeight="1" x14ac:dyDescent="0.25">
      <c r="A105" s="101">
        <v>69</v>
      </c>
      <c r="B105" s="77" t="s">
        <v>248</v>
      </c>
      <c r="C105" s="6"/>
      <c r="D105" s="86">
        <v>10</v>
      </c>
      <c r="E105" s="87" t="s">
        <v>20</v>
      </c>
      <c r="F105" s="14"/>
      <c r="G105" s="32">
        <f t="shared" ref="G105:G113" si="12">D105*F105</f>
        <v>0</v>
      </c>
      <c r="H105" s="32">
        <f t="shared" ref="H105:H113" si="13">(G105*9.5)/100</f>
        <v>0</v>
      </c>
      <c r="I105" s="32">
        <f t="shared" ref="I105:I113" si="14">G105+H105</f>
        <v>0</v>
      </c>
    </row>
    <row r="106" spans="1:9" s="31" customFormat="1" ht="30.75" customHeight="1" x14ac:dyDescent="0.25">
      <c r="A106" s="101">
        <v>74</v>
      </c>
      <c r="B106" s="77" t="s">
        <v>113</v>
      </c>
      <c r="C106" s="6"/>
      <c r="D106" s="86">
        <v>30</v>
      </c>
      <c r="E106" s="87" t="s">
        <v>20</v>
      </c>
      <c r="F106" s="14"/>
      <c r="G106" s="32">
        <f t="shared" si="12"/>
        <v>0</v>
      </c>
      <c r="H106" s="32">
        <f t="shared" si="13"/>
        <v>0</v>
      </c>
      <c r="I106" s="32">
        <f t="shared" si="14"/>
        <v>0</v>
      </c>
    </row>
    <row r="107" spans="1:9" s="31" customFormat="1" ht="30.75" customHeight="1" x14ac:dyDescent="0.25">
      <c r="A107" s="101">
        <v>75</v>
      </c>
      <c r="B107" s="77" t="s">
        <v>114</v>
      </c>
      <c r="C107" s="6"/>
      <c r="D107" s="86">
        <v>30</v>
      </c>
      <c r="E107" s="87" t="s">
        <v>20</v>
      </c>
      <c r="F107" s="14"/>
      <c r="G107" s="32">
        <f t="shared" si="12"/>
        <v>0</v>
      </c>
      <c r="H107" s="32">
        <f t="shared" si="13"/>
        <v>0</v>
      </c>
      <c r="I107" s="32">
        <f t="shared" si="14"/>
        <v>0</v>
      </c>
    </row>
    <row r="108" spans="1:9" s="31" customFormat="1" ht="30.75" customHeight="1" x14ac:dyDescent="0.25">
      <c r="A108" s="101">
        <v>76</v>
      </c>
      <c r="B108" s="77" t="s">
        <v>226</v>
      </c>
      <c r="C108" s="6"/>
      <c r="D108" s="86">
        <v>20</v>
      </c>
      <c r="E108" s="87" t="s">
        <v>20</v>
      </c>
      <c r="F108" s="14"/>
      <c r="G108" s="32">
        <f t="shared" si="12"/>
        <v>0</v>
      </c>
      <c r="H108" s="32">
        <f t="shared" si="13"/>
        <v>0</v>
      </c>
      <c r="I108" s="32">
        <f t="shared" si="14"/>
        <v>0</v>
      </c>
    </row>
    <row r="109" spans="1:9" s="31" customFormat="1" ht="30.75" customHeight="1" x14ac:dyDescent="0.25">
      <c r="A109" s="101">
        <v>77</v>
      </c>
      <c r="B109" s="77" t="s">
        <v>115</v>
      </c>
      <c r="C109" s="6"/>
      <c r="D109" s="86">
        <v>30</v>
      </c>
      <c r="E109" s="87" t="s">
        <v>20</v>
      </c>
      <c r="F109" s="14"/>
      <c r="G109" s="32">
        <f t="shared" si="12"/>
        <v>0</v>
      </c>
      <c r="H109" s="32">
        <f t="shared" si="13"/>
        <v>0</v>
      </c>
      <c r="I109" s="32">
        <f t="shared" si="14"/>
        <v>0</v>
      </c>
    </row>
    <row r="110" spans="1:9" s="31" customFormat="1" ht="30.75" customHeight="1" x14ac:dyDescent="0.25">
      <c r="A110" s="101">
        <v>78</v>
      </c>
      <c r="B110" s="77" t="s">
        <v>116</v>
      </c>
      <c r="C110" s="6"/>
      <c r="D110" s="86">
        <v>10</v>
      </c>
      <c r="E110" s="87" t="s">
        <v>20</v>
      </c>
      <c r="F110" s="14"/>
      <c r="G110" s="32">
        <f t="shared" si="12"/>
        <v>0</v>
      </c>
      <c r="H110" s="32">
        <f t="shared" si="13"/>
        <v>0</v>
      </c>
      <c r="I110" s="32">
        <f t="shared" si="14"/>
        <v>0</v>
      </c>
    </row>
    <row r="111" spans="1:9" s="31" customFormat="1" ht="30.75" customHeight="1" x14ac:dyDescent="0.25">
      <c r="A111" s="101">
        <v>79</v>
      </c>
      <c r="B111" s="77" t="s">
        <v>117</v>
      </c>
      <c r="C111" s="6"/>
      <c r="D111" s="86">
        <v>10</v>
      </c>
      <c r="E111" s="87" t="s">
        <v>20</v>
      </c>
      <c r="F111" s="14"/>
      <c r="G111" s="32">
        <f t="shared" si="12"/>
        <v>0</v>
      </c>
      <c r="H111" s="32">
        <f t="shared" si="13"/>
        <v>0</v>
      </c>
      <c r="I111" s="32">
        <f t="shared" si="14"/>
        <v>0</v>
      </c>
    </row>
    <row r="112" spans="1:9" s="31" customFormat="1" ht="30.75" customHeight="1" x14ac:dyDescent="0.25">
      <c r="A112" s="101">
        <v>80</v>
      </c>
      <c r="B112" s="77" t="s">
        <v>118</v>
      </c>
      <c r="C112" s="6"/>
      <c r="D112" s="86">
        <v>40</v>
      </c>
      <c r="E112" s="87" t="s">
        <v>20</v>
      </c>
      <c r="F112" s="14"/>
      <c r="G112" s="32">
        <f t="shared" si="12"/>
        <v>0</v>
      </c>
      <c r="H112" s="32">
        <f t="shared" si="13"/>
        <v>0</v>
      </c>
      <c r="I112" s="32">
        <f t="shared" si="14"/>
        <v>0</v>
      </c>
    </row>
    <row r="113" spans="1:9" s="31" customFormat="1" ht="30.75" customHeight="1" thickBot="1" x14ac:dyDescent="0.3">
      <c r="A113" s="101">
        <v>81</v>
      </c>
      <c r="B113" s="77" t="s">
        <v>119</v>
      </c>
      <c r="C113" s="6"/>
      <c r="D113" s="86">
        <v>80</v>
      </c>
      <c r="E113" s="87" t="s">
        <v>20</v>
      </c>
      <c r="F113" s="14"/>
      <c r="G113" s="32">
        <f t="shared" si="12"/>
        <v>0</v>
      </c>
      <c r="H113" s="32">
        <f t="shared" si="13"/>
        <v>0</v>
      </c>
      <c r="I113" s="32">
        <f t="shared" si="14"/>
        <v>0</v>
      </c>
    </row>
    <row r="114" spans="1:9" s="31" customFormat="1" ht="30.75" customHeight="1" thickBot="1" x14ac:dyDescent="0.3">
      <c r="A114" s="102"/>
      <c r="B114" s="104" t="s">
        <v>28</v>
      </c>
      <c r="C114" s="35"/>
      <c r="D114" s="89"/>
      <c r="E114" s="89"/>
      <c r="F114" s="36"/>
      <c r="G114" s="36">
        <f>SUM(G105:G113)</f>
        <v>0</v>
      </c>
      <c r="H114" s="36">
        <f>SUM(H105:H113)</f>
        <v>0</v>
      </c>
      <c r="I114" s="36">
        <f>SUM(I105:I113)</f>
        <v>0</v>
      </c>
    </row>
    <row r="115" spans="1:9" s="39" customFormat="1" ht="30.75" customHeight="1" x14ac:dyDescent="0.25">
      <c r="A115" s="161"/>
      <c r="B115" s="48"/>
      <c r="C115" s="115"/>
      <c r="D115" s="136"/>
      <c r="E115" s="37"/>
      <c r="F115" s="137"/>
      <c r="G115" s="137"/>
      <c r="H115" s="137"/>
      <c r="I115" s="137"/>
    </row>
    <row r="116" spans="1:9" s="39" customFormat="1" ht="30.75" customHeight="1" thickBot="1" x14ac:dyDescent="0.3">
      <c r="A116" s="161"/>
      <c r="B116" s="48"/>
      <c r="C116" s="115"/>
      <c r="D116" s="136"/>
      <c r="E116" s="37"/>
      <c r="F116" s="137"/>
      <c r="G116" s="137"/>
      <c r="H116" s="137"/>
      <c r="I116" s="137"/>
    </row>
    <row r="117" spans="1:9" s="31" customFormat="1" ht="30.75" customHeight="1" thickBot="1" x14ac:dyDescent="0.3">
      <c r="A117" s="34"/>
      <c r="B117" s="104" t="s">
        <v>29</v>
      </c>
      <c r="C117" s="89"/>
      <c r="D117" s="89"/>
      <c r="E117" s="35"/>
      <c r="F117" s="36"/>
      <c r="G117" s="36" t="e">
        <f>G16+G47+G52+G59+G74+G84+G91+G102+G114+'10l_13'!#REF!+'10l_13'!#REF!+G78</f>
        <v>#REF!</v>
      </c>
      <c r="H117" s="36" t="e">
        <f>H16+H47+H52+H59+H74+H84+H91+H102+H114+'10l_13'!#REF!+'10l_13'!#REF!+H78</f>
        <v>#REF!</v>
      </c>
      <c r="I117" s="36" t="e">
        <f>I16+I47+I52+I59+I74+I84+I91+I102+I114+'10l_13'!#REF!+'10l_13'!#REF!+I78</f>
        <v>#REF!</v>
      </c>
    </row>
    <row r="118" spans="1:9" ht="30.75" customHeight="1" x14ac:dyDescent="0.25">
      <c r="A118" s="168"/>
    </row>
    <row r="119" spans="1:9" s="31" customFormat="1" ht="30.75" customHeight="1" x14ac:dyDescent="0.25">
      <c r="A119" s="57"/>
      <c r="B119" s="56"/>
    </row>
    <row r="120" spans="1:9" s="31" customFormat="1" ht="30.75" customHeight="1" x14ac:dyDescent="0.25">
      <c r="A120" s="251"/>
      <c r="B120" s="251"/>
      <c r="C120" s="250" t="s">
        <v>31</v>
      </c>
      <c r="D120" s="250"/>
      <c r="E120" s="250"/>
      <c r="F120" s="250"/>
      <c r="G120" s="250"/>
      <c r="H120" s="250"/>
    </row>
    <row r="121" spans="1:9" s="31" customFormat="1" ht="30.75" customHeight="1" x14ac:dyDescent="0.25">
      <c r="A121" s="262" t="s">
        <v>30</v>
      </c>
      <c r="B121" s="262"/>
      <c r="C121" s="250"/>
      <c r="D121" s="250"/>
      <c r="E121" s="250"/>
      <c r="F121" s="250"/>
      <c r="G121" s="250"/>
      <c r="H121" s="250"/>
    </row>
    <row r="124" spans="1:9" x14ac:dyDescent="0.25">
      <c r="E124" s="252"/>
      <c r="F124" s="252"/>
      <c r="G124" s="252"/>
    </row>
    <row r="125" spans="1:9" x14ac:dyDescent="0.25">
      <c r="E125" s="249" t="s">
        <v>32</v>
      </c>
      <c r="F125" s="249"/>
      <c r="G125" s="249"/>
    </row>
  </sheetData>
  <sheetProtection password="DFFD" sheet="1"/>
  <mergeCells count="15">
    <mergeCell ref="A2:I2"/>
    <mergeCell ref="A7:I7"/>
    <mergeCell ref="A18:I18"/>
    <mergeCell ref="A49:I49"/>
    <mergeCell ref="A120:B120"/>
    <mergeCell ref="C120:H121"/>
    <mergeCell ref="A54:I54"/>
    <mergeCell ref="E124:G124"/>
    <mergeCell ref="A121:B121"/>
    <mergeCell ref="E125:G125"/>
    <mergeCell ref="A61:I61"/>
    <mergeCell ref="A76:I76"/>
    <mergeCell ref="A93:I93"/>
    <mergeCell ref="A104:I104"/>
    <mergeCell ref="A80:I8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="75" zoomScaleNormal="55" workbookViewId="0">
      <pane ySplit="7" topLeftCell="A59" activePane="bottomLeft" state="frozen"/>
      <selection sqref="A1:B1"/>
      <selection pane="bottomLeft" activeCell="L6" sqref="L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665</v>
      </c>
      <c r="J1" s="59"/>
    </row>
    <row r="2" spans="1:10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30.75" customHeight="1" x14ac:dyDescent="0.25">
      <c r="A3" s="61"/>
      <c r="B3" s="62"/>
      <c r="C3" s="59"/>
      <c r="D3" s="59"/>
      <c r="E3" s="59"/>
      <c r="F3" s="59"/>
      <c r="G3" s="169"/>
      <c r="H3" s="59"/>
      <c r="I3" s="59"/>
      <c r="J3" s="59"/>
    </row>
    <row r="4" spans="1:10" s="31" customFormat="1" ht="30.75" customHeight="1" x14ac:dyDescent="0.25">
      <c r="A4" s="63" t="s">
        <v>207</v>
      </c>
      <c r="B4" s="125"/>
      <c r="C4" s="126"/>
      <c r="D4" s="126"/>
      <c r="E4" s="126"/>
      <c r="F4" s="126"/>
      <c r="G4" s="126"/>
      <c r="H4" s="74"/>
      <c r="I4" s="74"/>
      <c r="J4" s="74"/>
    </row>
    <row r="5" spans="1:10" ht="30.75" customHeight="1" thickBot="1" x14ac:dyDescent="0.3">
      <c r="A5" s="154"/>
      <c r="B5" s="62"/>
      <c r="C5" s="59"/>
      <c r="D5" s="59"/>
      <c r="E5" s="59"/>
      <c r="F5" s="66">
        <v>6335</v>
      </c>
      <c r="G5" s="67" t="s">
        <v>205</v>
      </c>
      <c r="H5" s="66">
        <v>7000</v>
      </c>
      <c r="I5" s="67" t="s">
        <v>206</v>
      </c>
      <c r="J5" s="59"/>
    </row>
    <row r="6" spans="1:10" s="73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ht="30.75" customHeight="1" x14ac:dyDescent="0.25">
      <c r="A7" s="263" t="s">
        <v>120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101">
        <v>1</v>
      </c>
      <c r="B8" s="77" t="s">
        <v>358</v>
      </c>
      <c r="C8" s="6"/>
      <c r="D8" s="86">
        <v>200</v>
      </c>
      <c r="E8" s="87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101">
        <v>2</v>
      </c>
      <c r="B9" s="77" t="s">
        <v>357</v>
      </c>
      <c r="C9" s="6"/>
      <c r="D9" s="86">
        <v>100</v>
      </c>
      <c r="E9" s="87" t="s">
        <v>20</v>
      </c>
      <c r="F9" s="14"/>
      <c r="G9" s="32">
        <f t="shared" ref="G9:G24" si="0">D9*F9</f>
        <v>0</v>
      </c>
      <c r="H9" s="32">
        <f t="shared" ref="H9:H24" si="1">(G9*9.5)/100</f>
        <v>0</v>
      </c>
      <c r="I9" s="32">
        <f t="shared" ref="I9:I24" si="2">G9+H9</f>
        <v>0</v>
      </c>
    </row>
    <row r="10" spans="1:10" ht="30.75" customHeight="1" x14ac:dyDescent="0.25">
      <c r="A10" s="101">
        <v>4</v>
      </c>
      <c r="B10" s="77" t="s">
        <v>359</v>
      </c>
      <c r="C10" s="6"/>
      <c r="D10" s="86">
        <v>200</v>
      </c>
      <c r="E10" s="87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ht="30.75" customHeight="1" x14ac:dyDescent="0.25">
      <c r="A11" s="101">
        <v>5</v>
      </c>
      <c r="B11" s="77" t="s">
        <v>360</v>
      </c>
      <c r="C11" s="6"/>
      <c r="D11" s="86">
        <v>100</v>
      </c>
      <c r="E11" s="87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ht="30.75" customHeight="1" x14ac:dyDescent="0.25">
      <c r="A12" s="101">
        <v>6</v>
      </c>
      <c r="B12" s="77" t="s">
        <v>361</v>
      </c>
      <c r="C12" s="6"/>
      <c r="D12" s="86">
        <v>100</v>
      </c>
      <c r="E12" s="87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ht="30.75" customHeight="1" x14ac:dyDescent="0.25">
      <c r="A13" s="101">
        <v>7</v>
      </c>
      <c r="B13" s="77" t="s">
        <v>362</v>
      </c>
      <c r="C13" s="6"/>
      <c r="D13" s="86">
        <v>30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ht="30.75" customHeight="1" x14ac:dyDescent="0.25">
      <c r="A14" s="101">
        <v>8</v>
      </c>
      <c r="B14" s="77" t="s">
        <v>363</v>
      </c>
      <c r="C14" s="6"/>
      <c r="D14" s="86">
        <v>20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ht="30.75" customHeight="1" x14ac:dyDescent="0.25">
      <c r="A15" s="101">
        <v>9</v>
      </c>
      <c r="B15" s="77" t="s">
        <v>364</v>
      </c>
      <c r="C15" s="6"/>
      <c r="D15" s="86">
        <v>150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x14ac:dyDescent="0.25">
      <c r="A16" s="101">
        <v>10</v>
      </c>
      <c r="B16" s="77" t="s">
        <v>366</v>
      </c>
      <c r="C16" s="6"/>
      <c r="D16" s="86">
        <v>100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101">
        <v>11</v>
      </c>
      <c r="B17" s="77" t="s">
        <v>367</v>
      </c>
      <c r="C17" s="6"/>
      <c r="D17" s="86">
        <v>40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ht="30.75" customHeight="1" x14ac:dyDescent="0.25">
      <c r="A18" s="101">
        <v>12</v>
      </c>
      <c r="B18" s="77" t="s">
        <v>365</v>
      </c>
      <c r="C18" s="6"/>
      <c r="D18" s="86">
        <v>100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x14ac:dyDescent="0.25">
      <c r="A19" s="101">
        <v>13</v>
      </c>
      <c r="B19" s="77" t="s">
        <v>121</v>
      </c>
      <c r="C19" s="6"/>
      <c r="D19" s="86">
        <v>300</v>
      </c>
      <c r="E19" s="87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ht="30.75" customHeight="1" x14ac:dyDescent="0.25">
      <c r="A20" s="101">
        <v>14</v>
      </c>
      <c r="B20" s="77" t="s">
        <v>122</v>
      </c>
      <c r="C20" s="6"/>
      <c r="D20" s="86">
        <v>10</v>
      </c>
      <c r="E20" s="87" t="s">
        <v>20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ht="30.75" customHeight="1" x14ac:dyDescent="0.25">
      <c r="A21" s="101">
        <v>15</v>
      </c>
      <c r="B21" s="77" t="s">
        <v>356</v>
      </c>
      <c r="C21" s="6"/>
      <c r="D21" s="86">
        <v>20</v>
      </c>
      <c r="E21" s="87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ht="30.75" customHeight="1" x14ac:dyDescent="0.25">
      <c r="A22" s="101">
        <v>16</v>
      </c>
      <c r="B22" s="77" t="s">
        <v>123</v>
      </c>
      <c r="C22" s="6"/>
      <c r="D22" s="86">
        <v>20</v>
      </c>
      <c r="E22" s="87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ht="30.75" customHeight="1" x14ac:dyDescent="0.25">
      <c r="A23" s="101">
        <v>17</v>
      </c>
      <c r="B23" s="77" t="s">
        <v>124</v>
      </c>
      <c r="C23" s="6"/>
      <c r="D23" s="86">
        <v>10</v>
      </c>
      <c r="E23" s="87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ht="30.75" customHeight="1" thickBot="1" x14ac:dyDescent="0.3">
      <c r="A24" s="101">
        <v>18</v>
      </c>
      <c r="B24" s="77" t="s">
        <v>125</v>
      </c>
      <c r="C24" s="6"/>
      <c r="D24" s="86">
        <v>20</v>
      </c>
      <c r="E24" s="87" t="s">
        <v>20</v>
      </c>
      <c r="F24" s="14"/>
      <c r="G24" s="32">
        <f t="shared" si="0"/>
        <v>0</v>
      </c>
      <c r="H24" s="32">
        <f t="shared" si="1"/>
        <v>0</v>
      </c>
      <c r="I24" s="32">
        <f t="shared" si="2"/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36"/>
      <c r="G25" s="36">
        <f>SUM(G8:G24)</f>
        <v>0</v>
      </c>
      <c r="H25" s="36">
        <f>SUM(H8:H24)</f>
        <v>0</v>
      </c>
      <c r="I25" s="36">
        <f>SUM(I8:I24)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x14ac:dyDescent="0.25">
      <c r="A27" s="263" t="s">
        <v>126</v>
      </c>
      <c r="B27" s="264"/>
      <c r="C27" s="264"/>
      <c r="D27" s="264"/>
      <c r="E27" s="264"/>
      <c r="F27" s="264"/>
      <c r="G27" s="264"/>
      <c r="H27" s="264"/>
      <c r="I27" s="264"/>
    </row>
    <row r="28" spans="1:9" ht="30.75" customHeight="1" x14ac:dyDescent="0.25">
      <c r="A28" s="101">
        <v>19</v>
      </c>
      <c r="B28" s="77" t="s">
        <v>374</v>
      </c>
      <c r="C28" s="6"/>
      <c r="D28" s="86">
        <v>200</v>
      </c>
      <c r="E28" s="87" t="s">
        <v>20</v>
      </c>
      <c r="F28" s="14"/>
      <c r="G28" s="32">
        <f t="shared" ref="G28:G41" si="3">D28*F28</f>
        <v>0</v>
      </c>
      <c r="H28" s="32">
        <f t="shared" ref="H28:H41" si="4">(G28*9.5)/100</f>
        <v>0</v>
      </c>
      <c r="I28" s="32">
        <f t="shared" ref="I28:I41" si="5">G28+H28</f>
        <v>0</v>
      </c>
    </row>
    <row r="29" spans="1:9" ht="30.75" customHeight="1" x14ac:dyDescent="0.25">
      <c r="A29" s="101">
        <v>20</v>
      </c>
      <c r="B29" s="77" t="s">
        <v>227</v>
      </c>
      <c r="C29" s="6"/>
      <c r="D29" s="86">
        <v>90</v>
      </c>
      <c r="E29" s="87" t="s">
        <v>20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ht="30.75" customHeight="1" x14ac:dyDescent="0.25">
      <c r="A30" s="101">
        <v>21</v>
      </c>
      <c r="B30" s="77" t="s">
        <v>228</v>
      </c>
      <c r="C30" s="6"/>
      <c r="D30" s="86">
        <v>200</v>
      </c>
      <c r="E30" s="87" t="s">
        <v>20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ht="30.75" customHeight="1" x14ac:dyDescent="0.25">
      <c r="A31" s="101">
        <v>22</v>
      </c>
      <c r="B31" s="77" t="s">
        <v>229</v>
      </c>
      <c r="C31" s="6"/>
      <c r="D31" s="86">
        <v>20</v>
      </c>
      <c r="E31" s="87" t="s">
        <v>20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ht="30.75" customHeight="1" x14ac:dyDescent="0.25">
      <c r="A32" s="101">
        <v>23</v>
      </c>
      <c r="B32" s="77" t="s">
        <v>375</v>
      </c>
      <c r="C32" s="6"/>
      <c r="D32" s="86">
        <v>30</v>
      </c>
      <c r="E32" s="87" t="s">
        <v>20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ht="30.75" customHeight="1" x14ac:dyDescent="0.25">
      <c r="A33" s="101">
        <v>24</v>
      </c>
      <c r="B33" s="77" t="s">
        <v>376</v>
      </c>
      <c r="C33" s="6"/>
      <c r="D33" s="86">
        <v>30</v>
      </c>
      <c r="E33" s="87" t="s">
        <v>20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ht="30.75" customHeight="1" x14ac:dyDescent="0.25">
      <c r="A34" s="101">
        <v>25</v>
      </c>
      <c r="B34" s="77" t="s">
        <v>377</v>
      </c>
      <c r="C34" s="6"/>
      <c r="D34" s="86">
        <v>200</v>
      </c>
      <c r="E34" s="87" t="s">
        <v>20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ht="30.75" customHeight="1" x14ac:dyDescent="0.25">
      <c r="A35" s="101">
        <v>26</v>
      </c>
      <c r="B35" s="77" t="s">
        <v>230</v>
      </c>
      <c r="C35" s="6"/>
      <c r="D35" s="86">
        <v>100</v>
      </c>
      <c r="E35" s="87" t="s">
        <v>20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ht="30.75" customHeight="1" x14ac:dyDescent="0.25">
      <c r="A36" s="103">
        <v>27</v>
      </c>
      <c r="B36" s="78" t="s">
        <v>231</v>
      </c>
      <c r="C36" s="10"/>
      <c r="D36" s="93">
        <v>1100</v>
      </c>
      <c r="E36" s="94" t="s">
        <v>20</v>
      </c>
      <c r="F36" s="17"/>
      <c r="G36" s="33">
        <f t="shared" si="3"/>
        <v>0</v>
      </c>
      <c r="H36" s="33">
        <f t="shared" si="4"/>
        <v>0</v>
      </c>
      <c r="I36" s="33">
        <f t="shared" si="5"/>
        <v>0</v>
      </c>
    </row>
    <row r="37" spans="1:9" ht="30.75" customHeight="1" x14ac:dyDescent="0.25">
      <c r="A37" s="87">
        <v>28</v>
      </c>
      <c r="B37" s="77" t="s">
        <v>378</v>
      </c>
      <c r="C37" s="6"/>
      <c r="D37" s="86">
        <v>100</v>
      </c>
      <c r="E37" s="87" t="s">
        <v>20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ht="30.75" customHeight="1" x14ac:dyDescent="0.25">
      <c r="A38" s="177">
        <v>29</v>
      </c>
      <c r="B38" s="129" t="s">
        <v>379</v>
      </c>
      <c r="C38" s="24"/>
      <c r="D38" s="88">
        <v>40</v>
      </c>
      <c r="E38" s="130" t="s">
        <v>20</v>
      </c>
      <c r="F38" s="25"/>
      <c r="G38" s="41">
        <f t="shared" si="3"/>
        <v>0</v>
      </c>
      <c r="H38" s="41">
        <f t="shared" si="4"/>
        <v>0</v>
      </c>
      <c r="I38" s="41">
        <f t="shared" si="5"/>
        <v>0</v>
      </c>
    </row>
    <row r="39" spans="1:9" ht="30.75" customHeight="1" x14ac:dyDescent="0.25">
      <c r="A39" s="87">
        <v>30</v>
      </c>
      <c r="B39" s="77" t="s">
        <v>380</v>
      </c>
      <c r="C39" s="6"/>
      <c r="D39" s="86">
        <v>40</v>
      </c>
      <c r="E39" s="87" t="s">
        <v>20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ht="30.75" customHeight="1" x14ac:dyDescent="0.25">
      <c r="A40" s="101">
        <v>31</v>
      </c>
      <c r="B40" s="77" t="s">
        <v>381</v>
      </c>
      <c r="C40" s="6"/>
      <c r="D40" s="86">
        <v>200</v>
      </c>
      <c r="E40" s="87" t="s">
        <v>20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ht="30.75" customHeight="1" thickBot="1" x14ac:dyDescent="0.3">
      <c r="A41" s="177">
        <v>32</v>
      </c>
      <c r="B41" s="129" t="s">
        <v>382</v>
      </c>
      <c r="C41" s="24"/>
      <c r="D41" s="88">
        <v>80</v>
      </c>
      <c r="E41" s="130" t="s">
        <v>20</v>
      </c>
      <c r="F41" s="25"/>
      <c r="G41" s="41">
        <f t="shared" si="3"/>
        <v>0</v>
      </c>
      <c r="H41" s="41">
        <f t="shared" si="4"/>
        <v>0</v>
      </c>
      <c r="I41" s="41">
        <f t="shared" si="5"/>
        <v>0</v>
      </c>
    </row>
    <row r="42" spans="1:9" ht="30.75" customHeight="1" thickBot="1" x14ac:dyDescent="0.3">
      <c r="A42" s="102"/>
      <c r="B42" s="104" t="s">
        <v>12</v>
      </c>
      <c r="C42" s="35"/>
      <c r="D42" s="89"/>
      <c r="E42" s="89"/>
      <c r="F42" s="36"/>
      <c r="G42" s="36">
        <f>SUM(G28:G41)</f>
        <v>0</v>
      </c>
      <c r="H42" s="36">
        <f>SUM(H28:H41)</f>
        <v>0</v>
      </c>
      <c r="I42" s="36">
        <f>SUM(I28:I41)</f>
        <v>0</v>
      </c>
    </row>
    <row r="43" spans="1:9" s="138" customFormat="1" ht="30.75" customHeight="1" x14ac:dyDescent="0.25">
      <c r="A43" s="37"/>
      <c r="B43" s="48"/>
      <c r="C43" s="115"/>
      <c r="D43" s="136"/>
      <c r="E43" s="37"/>
      <c r="F43" s="137"/>
      <c r="G43" s="137"/>
      <c r="H43" s="137"/>
      <c r="I43" s="137"/>
    </row>
    <row r="44" spans="1:9" s="138" customFormat="1" ht="30.75" customHeight="1" thickBot="1" x14ac:dyDescent="0.3">
      <c r="A44" s="37"/>
      <c r="B44" s="48"/>
      <c r="C44" s="115"/>
      <c r="D44" s="136"/>
      <c r="E44" s="37"/>
      <c r="F44" s="137"/>
      <c r="G44" s="137"/>
      <c r="H44" s="137"/>
      <c r="I44" s="137"/>
    </row>
    <row r="45" spans="1:9" ht="30.75" customHeight="1" x14ac:dyDescent="0.25">
      <c r="A45" s="263" t="s">
        <v>672</v>
      </c>
      <c r="B45" s="264"/>
      <c r="C45" s="264"/>
      <c r="D45" s="264"/>
      <c r="E45" s="264"/>
      <c r="F45" s="264"/>
      <c r="G45" s="264"/>
      <c r="H45" s="264"/>
      <c r="I45" s="264"/>
    </row>
    <row r="46" spans="1:9" ht="30.75" customHeight="1" x14ac:dyDescent="0.25">
      <c r="A46" s="5">
        <v>33</v>
      </c>
      <c r="B46" s="77" t="s">
        <v>369</v>
      </c>
      <c r="C46" s="6"/>
      <c r="D46" s="86">
        <v>200</v>
      </c>
      <c r="E46" s="87" t="s">
        <v>20</v>
      </c>
      <c r="F46" s="14"/>
      <c r="G46" s="32">
        <f>D46*F46</f>
        <v>0</v>
      </c>
      <c r="H46" s="32">
        <f>(G46*9.5)/100</f>
        <v>0</v>
      </c>
      <c r="I46" s="32">
        <f>G46+H46</f>
        <v>0</v>
      </c>
    </row>
    <row r="47" spans="1:9" ht="30.75" customHeight="1" x14ac:dyDescent="0.25">
      <c r="A47" s="5">
        <v>34</v>
      </c>
      <c r="B47" s="77" t="s">
        <v>368</v>
      </c>
      <c r="C47" s="6"/>
      <c r="D47" s="86">
        <v>250</v>
      </c>
      <c r="E47" s="87" t="s">
        <v>20</v>
      </c>
      <c r="F47" s="14"/>
      <c r="G47" s="32">
        <f>D47*F47</f>
        <v>0</v>
      </c>
      <c r="H47" s="32">
        <f>(G47*9.5)/100</f>
        <v>0</v>
      </c>
      <c r="I47" s="32">
        <f>G47+H47</f>
        <v>0</v>
      </c>
    </row>
    <row r="48" spans="1:9" ht="30.75" customHeight="1" thickBot="1" x14ac:dyDescent="0.3">
      <c r="A48" s="116">
        <v>35</v>
      </c>
      <c r="B48" s="129" t="s">
        <v>370</v>
      </c>
      <c r="C48" s="24"/>
      <c r="D48" s="88">
        <v>100</v>
      </c>
      <c r="E48" s="130" t="s">
        <v>20</v>
      </c>
      <c r="F48" s="25"/>
      <c r="G48" s="32">
        <f>D48*F48</f>
        <v>0</v>
      </c>
      <c r="H48" s="32">
        <f>(G48*9.5)/100</f>
        <v>0</v>
      </c>
      <c r="I48" s="32">
        <f>G48+H48</f>
        <v>0</v>
      </c>
    </row>
    <row r="49" spans="1:9" ht="30.75" customHeight="1" thickBot="1" x14ac:dyDescent="0.3">
      <c r="A49" s="34"/>
      <c r="B49" s="104" t="s">
        <v>12</v>
      </c>
      <c r="C49" s="35"/>
      <c r="D49" s="89"/>
      <c r="E49" s="89"/>
      <c r="F49" s="36"/>
      <c r="G49" s="36">
        <f>SUM(G46:G47)</f>
        <v>0</v>
      </c>
      <c r="H49" s="36">
        <f>SUM(H46:H47)</f>
        <v>0</v>
      </c>
      <c r="I49" s="36">
        <f>SUM(I46:I47)</f>
        <v>0</v>
      </c>
    </row>
    <row r="50" spans="1:9" s="138" customFormat="1" ht="30.75" customHeight="1" thickBot="1" x14ac:dyDescent="0.3">
      <c r="A50" s="37"/>
      <c r="B50" s="48"/>
      <c r="C50" s="115"/>
      <c r="D50" s="136"/>
      <c r="E50" s="37"/>
      <c r="F50" s="137"/>
      <c r="G50" s="137"/>
      <c r="H50" s="137"/>
      <c r="I50" s="137"/>
    </row>
    <row r="51" spans="1:9" ht="30.75" customHeight="1" x14ac:dyDescent="0.25">
      <c r="A51" s="263" t="s">
        <v>673</v>
      </c>
      <c r="B51" s="264"/>
      <c r="C51" s="264"/>
      <c r="D51" s="264"/>
      <c r="E51" s="264"/>
      <c r="F51" s="264"/>
      <c r="G51" s="264"/>
      <c r="H51" s="264"/>
      <c r="I51" s="264"/>
    </row>
    <row r="52" spans="1:9" ht="30.75" customHeight="1" x14ac:dyDescent="0.25">
      <c r="A52" s="101">
        <v>36</v>
      </c>
      <c r="B52" s="77" t="s">
        <v>232</v>
      </c>
      <c r="C52" s="6"/>
      <c r="D52" s="86">
        <v>200</v>
      </c>
      <c r="E52" s="87" t="s">
        <v>20</v>
      </c>
      <c r="F52" s="14"/>
      <c r="G52" s="32">
        <f t="shared" ref="G52:G57" si="6">D52*F52</f>
        <v>0</v>
      </c>
      <c r="H52" s="32">
        <f t="shared" ref="H52:H57" si="7">(G52*9.5)/100</f>
        <v>0</v>
      </c>
      <c r="I52" s="32">
        <f t="shared" ref="I52:I57" si="8">G52+H52</f>
        <v>0</v>
      </c>
    </row>
    <row r="53" spans="1:9" ht="30.75" customHeight="1" x14ac:dyDescent="0.25">
      <c r="A53" s="101">
        <v>37</v>
      </c>
      <c r="B53" s="77" t="s">
        <v>233</v>
      </c>
      <c r="C53" s="6"/>
      <c r="D53" s="86">
        <v>50</v>
      </c>
      <c r="E53" s="87" t="s">
        <v>20</v>
      </c>
      <c r="F53" s="14"/>
      <c r="G53" s="32">
        <f t="shared" si="6"/>
        <v>0</v>
      </c>
      <c r="H53" s="32">
        <f t="shared" si="7"/>
        <v>0</v>
      </c>
      <c r="I53" s="32">
        <f t="shared" si="8"/>
        <v>0</v>
      </c>
    </row>
    <row r="54" spans="1:9" ht="30.75" customHeight="1" x14ac:dyDescent="0.25">
      <c r="A54" s="101">
        <v>38</v>
      </c>
      <c r="B54" s="77" t="s">
        <v>371</v>
      </c>
      <c r="C54" s="6"/>
      <c r="D54" s="86">
        <v>30</v>
      </c>
      <c r="E54" s="87" t="s">
        <v>20</v>
      </c>
      <c r="F54" s="14"/>
      <c r="G54" s="32">
        <f t="shared" si="6"/>
        <v>0</v>
      </c>
      <c r="H54" s="32">
        <f t="shared" si="7"/>
        <v>0</v>
      </c>
      <c r="I54" s="32">
        <f t="shared" si="8"/>
        <v>0</v>
      </c>
    </row>
    <row r="55" spans="1:9" ht="30.75" customHeight="1" x14ac:dyDescent="0.25">
      <c r="A55" s="101">
        <v>39</v>
      </c>
      <c r="B55" s="77" t="s">
        <v>372</v>
      </c>
      <c r="C55" s="6"/>
      <c r="D55" s="86">
        <v>50</v>
      </c>
      <c r="E55" s="87" t="s">
        <v>20</v>
      </c>
      <c r="F55" s="14"/>
      <c r="G55" s="32">
        <f t="shared" si="6"/>
        <v>0</v>
      </c>
      <c r="H55" s="32">
        <f t="shared" si="7"/>
        <v>0</v>
      </c>
      <c r="I55" s="32">
        <f t="shared" si="8"/>
        <v>0</v>
      </c>
    </row>
    <row r="56" spans="1:9" ht="30.75" customHeight="1" x14ac:dyDescent="0.25">
      <c r="A56" s="101">
        <v>40</v>
      </c>
      <c r="B56" s="77" t="s">
        <v>373</v>
      </c>
      <c r="C56" s="6"/>
      <c r="D56" s="86">
        <v>400</v>
      </c>
      <c r="E56" s="87" t="s">
        <v>20</v>
      </c>
      <c r="F56" s="14"/>
      <c r="G56" s="32">
        <f t="shared" si="6"/>
        <v>0</v>
      </c>
      <c r="H56" s="32">
        <f t="shared" si="7"/>
        <v>0</v>
      </c>
      <c r="I56" s="32">
        <f t="shared" si="8"/>
        <v>0</v>
      </c>
    </row>
    <row r="57" spans="1:9" ht="30.75" customHeight="1" thickBot="1" x14ac:dyDescent="0.3">
      <c r="A57" s="101">
        <v>41</v>
      </c>
      <c r="B57" s="77" t="s">
        <v>234</v>
      </c>
      <c r="C57" s="6"/>
      <c r="D57" s="86">
        <v>30</v>
      </c>
      <c r="E57" s="87" t="s">
        <v>20</v>
      </c>
      <c r="F57" s="14"/>
      <c r="G57" s="32">
        <f t="shared" si="6"/>
        <v>0</v>
      </c>
      <c r="H57" s="32">
        <f t="shared" si="7"/>
        <v>0</v>
      </c>
      <c r="I57" s="32">
        <f t="shared" si="8"/>
        <v>0</v>
      </c>
    </row>
    <row r="58" spans="1:9" ht="30.75" customHeight="1" thickBot="1" x14ac:dyDescent="0.3">
      <c r="A58" s="102"/>
      <c r="B58" s="104" t="s">
        <v>12</v>
      </c>
      <c r="C58" s="35"/>
      <c r="D58" s="89"/>
      <c r="E58" s="89"/>
      <c r="F58" s="36"/>
      <c r="G58" s="36">
        <f>SUM(G52:G57)</f>
        <v>0</v>
      </c>
      <c r="H58" s="36">
        <f>SUM(H52:H57)</f>
        <v>0</v>
      </c>
      <c r="I58" s="36">
        <f>SUM(I52:I57)</f>
        <v>0</v>
      </c>
    </row>
    <row r="59" spans="1:9" s="138" customFormat="1" ht="30.75" customHeight="1" thickBot="1" x14ac:dyDescent="0.3">
      <c r="A59" s="37"/>
      <c r="B59" s="48"/>
      <c r="C59" s="115"/>
      <c r="D59" s="136"/>
      <c r="E59" s="37"/>
      <c r="F59" s="137"/>
      <c r="G59" s="137"/>
      <c r="H59" s="137"/>
      <c r="I59" s="137"/>
    </row>
    <row r="60" spans="1:9" ht="30.75" customHeight="1" x14ac:dyDescent="0.25">
      <c r="A60" s="263" t="s">
        <v>674</v>
      </c>
      <c r="B60" s="264"/>
      <c r="C60" s="264"/>
      <c r="D60" s="264"/>
      <c r="E60" s="264"/>
      <c r="F60" s="264"/>
      <c r="G60" s="264"/>
      <c r="H60" s="264"/>
      <c r="I60" s="264"/>
    </row>
    <row r="61" spans="1:9" ht="30.75" customHeight="1" x14ac:dyDescent="0.25">
      <c r="A61" s="5">
        <v>42</v>
      </c>
      <c r="B61" s="77" t="s">
        <v>238</v>
      </c>
      <c r="C61" s="6"/>
      <c r="D61" s="86">
        <v>50</v>
      </c>
      <c r="E61" s="87" t="s">
        <v>20</v>
      </c>
      <c r="F61" s="14"/>
      <c r="G61" s="32">
        <f>D61*F61</f>
        <v>0</v>
      </c>
      <c r="H61" s="32">
        <f>(G61*9.5)/100</f>
        <v>0</v>
      </c>
      <c r="I61" s="32">
        <f>G61+H61</f>
        <v>0</v>
      </c>
    </row>
    <row r="62" spans="1:9" ht="30.75" customHeight="1" x14ac:dyDescent="0.25">
      <c r="A62" s="5">
        <v>43</v>
      </c>
      <c r="B62" s="77" t="s">
        <v>236</v>
      </c>
      <c r="C62" s="6"/>
      <c r="D62" s="86">
        <v>90</v>
      </c>
      <c r="E62" s="87" t="s">
        <v>20</v>
      </c>
      <c r="F62" s="14"/>
      <c r="G62" s="32">
        <f>D62*F62</f>
        <v>0</v>
      </c>
      <c r="H62" s="32">
        <f>(G62*9.5)/100</f>
        <v>0</v>
      </c>
      <c r="I62" s="32">
        <f>G62+H62</f>
        <v>0</v>
      </c>
    </row>
    <row r="63" spans="1:9" ht="30.75" customHeight="1" x14ac:dyDescent="0.25">
      <c r="A63" s="5">
        <v>44</v>
      </c>
      <c r="B63" s="77" t="s">
        <v>237</v>
      </c>
      <c r="C63" s="6"/>
      <c r="D63" s="86">
        <v>90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ht="30.75" customHeight="1" thickBot="1" x14ac:dyDescent="0.3">
      <c r="A64" s="9">
        <v>45</v>
      </c>
      <c r="B64" s="78" t="s">
        <v>235</v>
      </c>
      <c r="C64" s="10"/>
      <c r="D64" s="93">
        <v>5</v>
      </c>
      <c r="E64" s="94" t="s">
        <v>20</v>
      </c>
      <c r="F64" s="17"/>
      <c r="G64" s="33">
        <f>D64*F64</f>
        <v>0</v>
      </c>
      <c r="H64" s="33">
        <f>(G64*9.5)/100</f>
        <v>0</v>
      </c>
      <c r="I64" s="33">
        <f>G64+H64</f>
        <v>0</v>
      </c>
    </row>
    <row r="65" spans="1:9" ht="30.75" customHeight="1" thickBot="1" x14ac:dyDescent="0.3">
      <c r="A65" s="34"/>
      <c r="B65" s="104" t="s">
        <v>12</v>
      </c>
      <c r="C65" s="35"/>
      <c r="D65" s="89"/>
      <c r="E65" s="89"/>
      <c r="F65" s="36"/>
      <c r="G65" s="36">
        <f>SUM(G61:G64)</f>
        <v>0</v>
      </c>
      <c r="H65" s="36">
        <f>SUM(H61:H64)</f>
        <v>0</v>
      </c>
      <c r="I65" s="36">
        <f>SUM(I61:I64)</f>
        <v>0</v>
      </c>
    </row>
    <row r="66" spans="1:9" s="138" customFormat="1" ht="30.75" customHeight="1" x14ac:dyDescent="0.25">
      <c r="A66" s="37"/>
      <c r="B66" s="48"/>
      <c r="C66" s="115"/>
      <c r="D66" s="136"/>
      <c r="E66" s="37"/>
      <c r="F66" s="137"/>
      <c r="G66" s="137"/>
      <c r="H66" s="137"/>
      <c r="I66" s="137"/>
    </row>
    <row r="67" spans="1:9" s="138" customFormat="1" ht="30.75" customHeight="1" thickBot="1" x14ac:dyDescent="0.3">
      <c r="A67" s="37"/>
      <c r="B67" s="48"/>
      <c r="C67" s="115"/>
      <c r="D67" s="136"/>
      <c r="E67" s="37"/>
      <c r="F67" s="137"/>
      <c r="G67" s="137"/>
      <c r="H67" s="137"/>
      <c r="I67" s="137"/>
    </row>
    <row r="68" spans="1:9" ht="30.75" customHeight="1" thickBot="1" x14ac:dyDescent="0.3">
      <c r="A68" s="34"/>
      <c r="B68" s="47" t="s">
        <v>29</v>
      </c>
      <c r="C68" s="35"/>
      <c r="D68" s="35"/>
      <c r="E68" s="35"/>
      <c r="F68" s="36"/>
      <c r="G68" s="36" t="e">
        <f>G25+G42+G49+G58+G65+'10l_13'!#REF!+'10l_13'!#REF!</f>
        <v>#REF!</v>
      </c>
      <c r="H68" s="36" t="e">
        <f>H25+H42+H49+H58+H65+'10l_13'!#REF!+'10l_13'!#REF!</f>
        <v>#REF!</v>
      </c>
      <c r="I68" s="36" t="e">
        <f>I25+I42+I49+I58+I65+'10l_13'!#REF!+'10l_13'!#REF!</f>
        <v>#REF!</v>
      </c>
    </row>
    <row r="69" spans="1:9" ht="30.75" customHeight="1" x14ac:dyDescent="0.25">
      <c r="A69" s="176"/>
    </row>
    <row r="70" spans="1:9" s="31" customFormat="1" ht="30.75" customHeight="1" x14ac:dyDescent="0.25">
      <c r="A70" s="57"/>
      <c r="B70" s="56"/>
    </row>
    <row r="71" spans="1:9" s="31" customFormat="1" ht="30.75" customHeight="1" x14ac:dyDescent="0.25">
      <c r="A71" s="251"/>
      <c r="B71" s="251"/>
      <c r="C71" s="250" t="s">
        <v>31</v>
      </c>
      <c r="D71" s="250"/>
      <c r="E71" s="250"/>
      <c r="F71" s="250"/>
      <c r="G71" s="250"/>
      <c r="H71" s="250"/>
    </row>
    <row r="72" spans="1:9" s="31" customFormat="1" ht="30.75" customHeight="1" x14ac:dyDescent="0.25">
      <c r="A72" s="262" t="s">
        <v>30</v>
      </c>
      <c r="B72" s="262"/>
      <c r="C72" s="250"/>
      <c r="D72" s="250"/>
      <c r="E72" s="250"/>
      <c r="F72" s="250"/>
      <c r="G72" s="250"/>
      <c r="H72" s="250"/>
    </row>
    <row r="73" spans="1:9" x14ac:dyDescent="0.25">
      <c r="E73" s="31"/>
      <c r="F73" s="30"/>
      <c r="G73" s="30"/>
      <c r="H73" s="31"/>
    </row>
    <row r="74" spans="1:9" x14ac:dyDescent="0.25">
      <c r="E74" s="252"/>
      <c r="F74" s="252"/>
      <c r="G74" s="252"/>
      <c r="H74" s="31"/>
    </row>
    <row r="75" spans="1:9" x14ac:dyDescent="0.25">
      <c r="E75" s="249" t="s">
        <v>32</v>
      </c>
      <c r="F75" s="249"/>
      <c r="G75" s="249"/>
      <c r="H75" s="31"/>
    </row>
    <row r="76" spans="1:9" x14ac:dyDescent="0.25">
      <c r="F76" s="134"/>
      <c r="G76" s="134"/>
    </row>
    <row r="77" spans="1:9" x14ac:dyDescent="0.25">
      <c r="F77" s="134"/>
      <c r="G77" s="134"/>
    </row>
  </sheetData>
  <sheetProtection password="DFFD" sheet="1" objects="1" scenarios="1"/>
  <mergeCells count="11">
    <mergeCell ref="A45:I45"/>
    <mergeCell ref="A51:I51"/>
    <mergeCell ref="A2:I2"/>
    <mergeCell ref="A7:I7"/>
    <mergeCell ref="A27:I27"/>
    <mergeCell ref="E75:G75"/>
    <mergeCell ref="A60:I60"/>
    <mergeCell ref="A71:B71"/>
    <mergeCell ref="C71:H72"/>
    <mergeCell ref="E74:G74"/>
    <mergeCell ref="A72:B7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75" zoomScaleNormal="55" workbookViewId="0">
      <pane ySplit="7" topLeftCell="A35" activePane="bottomLeft" state="frozen"/>
      <selection sqref="A1:B1"/>
      <selection pane="bottomLeft" activeCell="E51" sqref="A51:E51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666</v>
      </c>
      <c r="J1" s="59"/>
    </row>
    <row r="2" spans="1:10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30.75" customHeight="1" x14ac:dyDescent="0.25">
      <c r="A3" s="61"/>
      <c r="B3" s="62"/>
      <c r="C3" s="59"/>
      <c r="D3" s="59"/>
      <c r="E3" s="59"/>
      <c r="F3" s="179"/>
      <c r="G3" s="59"/>
      <c r="H3" s="59"/>
      <c r="I3" s="59"/>
      <c r="J3" s="59"/>
    </row>
    <row r="4" spans="1:10" s="30" customFormat="1" ht="30.75" customHeight="1" x14ac:dyDescent="0.25">
      <c r="A4" s="63" t="s">
        <v>127</v>
      </c>
      <c r="B4" s="180"/>
      <c r="C4" s="181"/>
      <c r="D4" s="181"/>
      <c r="E4" s="181"/>
      <c r="F4" s="66">
        <v>49775</v>
      </c>
      <c r="G4" s="67" t="s">
        <v>205</v>
      </c>
      <c r="H4" s="66">
        <v>55000</v>
      </c>
      <c r="I4" s="67" t="s">
        <v>206</v>
      </c>
      <c r="J4" s="73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</row>
    <row r="7" spans="1:10" ht="30.75" customHeight="1" x14ac:dyDescent="0.25">
      <c r="A7" s="263" t="s">
        <v>128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5">
        <v>1</v>
      </c>
      <c r="B8" s="77" t="s">
        <v>129</v>
      </c>
      <c r="C8" s="6"/>
      <c r="D8" s="86">
        <v>200</v>
      </c>
      <c r="E8" s="87" t="s">
        <v>6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5">
        <v>2</v>
      </c>
      <c r="B9" s="77" t="s">
        <v>130</v>
      </c>
      <c r="C9" s="6"/>
      <c r="D9" s="86">
        <v>500</v>
      </c>
      <c r="E9" s="87" t="s">
        <v>6</v>
      </c>
      <c r="F9" s="14"/>
      <c r="G9" s="32">
        <f t="shared" ref="G9:G15" si="0">D9*F9</f>
        <v>0</v>
      </c>
      <c r="H9" s="32">
        <f t="shared" ref="H9:H15" si="1">(G9*9.5)/100</f>
        <v>0</v>
      </c>
      <c r="I9" s="32">
        <f t="shared" ref="I9:I15" si="2">G9+H9</f>
        <v>0</v>
      </c>
    </row>
    <row r="10" spans="1:10" ht="30.75" customHeight="1" x14ac:dyDescent="0.25">
      <c r="A10" s="5">
        <v>3</v>
      </c>
      <c r="B10" s="77" t="s">
        <v>243</v>
      </c>
      <c r="C10" s="6"/>
      <c r="D10" s="86">
        <v>500</v>
      </c>
      <c r="E10" s="87" t="s">
        <v>6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ht="30.75" customHeight="1" x14ac:dyDescent="0.25">
      <c r="A11" s="5">
        <v>4</v>
      </c>
      <c r="B11" s="77" t="s">
        <v>131</v>
      </c>
      <c r="C11" s="6"/>
      <c r="D11" s="86">
        <v>500</v>
      </c>
      <c r="E11" s="87" t="s">
        <v>6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ht="30.75" customHeight="1" x14ac:dyDescent="0.25">
      <c r="A12" s="5">
        <v>5</v>
      </c>
      <c r="B12" s="77" t="s">
        <v>132</v>
      </c>
      <c r="C12" s="6"/>
      <c r="D12" s="86">
        <v>1000</v>
      </c>
      <c r="E12" s="87" t="s">
        <v>6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ht="30.75" customHeight="1" x14ac:dyDescent="0.25">
      <c r="A13" s="5">
        <v>6</v>
      </c>
      <c r="B13" s="77" t="s">
        <v>385</v>
      </c>
      <c r="C13" s="6"/>
      <c r="D13" s="86">
        <v>240</v>
      </c>
      <c r="E13" s="87" t="s">
        <v>6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ht="30.75" customHeight="1" x14ac:dyDescent="0.25">
      <c r="A14" s="5">
        <v>7</v>
      </c>
      <c r="B14" s="77" t="s">
        <v>133</v>
      </c>
      <c r="C14" s="6"/>
      <c r="D14" s="86">
        <v>5000</v>
      </c>
      <c r="E14" s="87" t="s">
        <v>6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ht="30.75" customHeight="1" thickBot="1" x14ac:dyDescent="0.3">
      <c r="A15" s="5">
        <v>8</v>
      </c>
      <c r="B15" s="77" t="s">
        <v>134</v>
      </c>
      <c r="C15" s="6"/>
      <c r="D15" s="86">
        <v>5000</v>
      </c>
      <c r="E15" s="87" t="s">
        <v>6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thickBot="1" x14ac:dyDescent="0.3">
      <c r="A16" s="34"/>
      <c r="B16" s="104" t="s">
        <v>12</v>
      </c>
      <c r="C16" s="35"/>
      <c r="D16" s="89"/>
      <c r="E16" s="89"/>
      <c r="F16" s="36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138" customFormat="1" ht="30.75" customHeight="1" thickBot="1" x14ac:dyDescent="0.3">
      <c r="A17" s="37"/>
      <c r="B17" s="48"/>
      <c r="C17" s="115"/>
      <c r="D17" s="136"/>
      <c r="E17" s="37"/>
      <c r="F17" s="137"/>
      <c r="G17" s="137"/>
      <c r="H17" s="137"/>
      <c r="I17" s="137"/>
    </row>
    <row r="18" spans="1:9" ht="30.75" customHeight="1" x14ac:dyDescent="0.25">
      <c r="A18" s="263" t="s">
        <v>135</v>
      </c>
      <c r="B18" s="264"/>
      <c r="C18" s="264"/>
      <c r="D18" s="264"/>
      <c r="E18" s="264"/>
      <c r="F18" s="264"/>
      <c r="G18" s="264"/>
      <c r="H18" s="264"/>
      <c r="I18" s="264"/>
    </row>
    <row r="19" spans="1:9" ht="30.75" customHeight="1" x14ac:dyDescent="0.25">
      <c r="A19" s="101">
        <v>9</v>
      </c>
      <c r="B19" s="77" t="s">
        <v>136</v>
      </c>
      <c r="C19" s="6"/>
      <c r="D19" s="86">
        <v>100</v>
      </c>
      <c r="E19" s="87" t="s">
        <v>6</v>
      </c>
      <c r="F19" s="14"/>
      <c r="G19" s="32">
        <f t="shared" ref="G19:G26" si="3">D19*F19</f>
        <v>0</v>
      </c>
      <c r="H19" s="32">
        <f t="shared" ref="H19:H26" si="4">(G19*9.5)/100</f>
        <v>0</v>
      </c>
      <c r="I19" s="32">
        <f t="shared" ref="I19:I26" si="5">G19+H19</f>
        <v>0</v>
      </c>
    </row>
    <row r="20" spans="1:9" ht="30.75" customHeight="1" x14ac:dyDescent="0.25">
      <c r="A20" s="101">
        <v>10</v>
      </c>
      <c r="B20" s="77" t="s">
        <v>137</v>
      </c>
      <c r="C20" s="6"/>
      <c r="D20" s="86">
        <v>100</v>
      </c>
      <c r="E20" s="87" t="s">
        <v>6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ht="30.75" customHeight="1" x14ac:dyDescent="0.25">
      <c r="A21" s="101">
        <v>11</v>
      </c>
      <c r="B21" s="77" t="s">
        <v>239</v>
      </c>
      <c r="C21" s="6"/>
      <c r="D21" s="86">
        <v>50</v>
      </c>
      <c r="E21" s="87" t="s">
        <v>6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ht="30.75" customHeight="1" x14ac:dyDescent="0.25">
      <c r="A22" s="101">
        <v>12</v>
      </c>
      <c r="B22" s="77" t="s">
        <v>240</v>
      </c>
      <c r="C22" s="6"/>
      <c r="D22" s="86">
        <v>50</v>
      </c>
      <c r="E22" s="87" t="s">
        <v>6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ht="30.75" customHeight="1" x14ac:dyDescent="0.25">
      <c r="A23" s="101">
        <v>13</v>
      </c>
      <c r="B23" s="77" t="s">
        <v>242</v>
      </c>
      <c r="C23" s="6"/>
      <c r="D23" s="86">
        <v>50</v>
      </c>
      <c r="E23" s="87" t="s">
        <v>6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ht="30.75" customHeight="1" x14ac:dyDescent="0.25">
      <c r="A24" s="101">
        <v>14</v>
      </c>
      <c r="B24" s="77" t="s">
        <v>241</v>
      </c>
      <c r="C24" s="6"/>
      <c r="D24" s="86">
        <v>100</v>
      </c>
      <c r="E24" s="87" t="s">
        <v>6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ht="30.75" customHeight="1" x14ac:dyDescent="0.25">
      <c r="A25" s="101">
        <v>15</v>
      </c>
      <c r="B25" s="77" t="s">
        <v>138</v>
      </c>
      <c r="C25" s="6"/>
      <c r="D25" s="86">
        <v>800</v>
      </c>
      <c r="E25" s="87" t="s">
        <v>5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ht="30.75" customHeight="1" thickBot="1" x14ac:dyDescent="0.3">
      <c r="A26" s="101">
        <v>16</v>
      </c>
      <c r="B26" s="77" t="s">
        <v>139</v>
      </c>
      <c r="C26" s="6"/>
      <c r="D26" s="86">
        <v>800</v>
      </c>
      <c r="E26" s="87" t="s">
        <v>5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ht="30.75" customHeight="1" thickBot="1" x14ac:dyDescent="0.3">
      <c r="A27" s="102"/>
      <c r="B27" s="104" t="s">
        <v>12</v>
      </c>
      <c r="C27" s="35"/>
      <c r="D27" s="89"/>
      <c r="E27" s="89"/>
      <c r="F27" s="36"/>
      <c r="G27" s="36">
        <f>SUM(G19:G26)</f>
        <v>0</v>
      </c>
      <c r="H27" s="36">
        <f>SUM(H19:H26)</f>
        <v>0</v>
      </c>
      <c r="I27" s="36">
        <f>SUM(I19:I26)</f>
        <v>0</v>
      </c>
    </row>
    <row r="28" spans="1:9" s="178" customFormat="1" ht="30.75" customHeight="1" thickBot="1" x14ac:dyDescent="0.3">
      <c r="A28" s="150"/>
      <c r="B28" s="151"/>
      <c r="C28" s="150"/>
      <c r="D28" s="150"/>
      <c r="E28" s="150"/>
      <c r="F28" s="153"/>
      <c r="G28" s="153"/>
      <c r="H28" s="153"/>
      <c r="I28" s="153"/>
    </row>
    <row r="29" spans="1:9" ht="30.75" customHeight="1" x14ac:dyDescent="0.25">
      <c r="A29" s="263" t="s">
        <v>388</v>
      </c>
      <c r="B29" s="264"/>
      <c r="C29" s="264"/>
      <c r="D29" s="264"/>
      <c r="E29" s="264"/>
      <c r="F29" s="264"/>
      <c r="G29" s="264"/>
      <c r="H29" s="264"/>
      <c r="I29" s="264"/>
    </row>
    <row r="30" spans="1:9" ht="30.75" customHeight="1" x14ac:dyDescent="0.25">
      <c r="A30" s="5">
        <v>17</v>
      </c>
      <c r="B30" s="182" t="s">
        <v>389</v>
      </c>
      <c r="C30" s="6"/>
      <c r="D30" s="184">
        <v>400</v>
      </c>
      <c r="E30" s="185" t="s">
        <v>6</v>
      </c>
      <c r="F30" s="14"/>
      <c r="G30" s="32">
        <f>D30*F30</f>
        <v>0</v>
      </c>
      <c r="H30" s="32">
        <f>(G30*9.5)/100</f>
        <v>0</v>
      </c>
      <c r="I30" s="32">
        <f>G30+H30</f>
        <v>0</v>
      </c>
    </row>
    <row r="31" spans="1:9" ht="30.75" customHeight="1" x14ac:dyDescent="0.25">
      <c r="A31" s="5">
        <v>18</v>
      </c>
      <c r="B31" s="182" t="s">
        <v>390</v>
      </c>
      <c r="C31" s="6"/>
      <c r="D31" s="184">
        <v>500</v>
      </c>
      <c r="E31" s="185" t="s">
        <v>6</v>
      </c>
      <c r="F31" s="14"/>
      <c r="G31" s="32">
        <f t="shared" ref="G31:G36" si="6">D31*F31</f>
        <v>0</v>
      </c>
      <c r="H31" s="32">
        <f t="shared" ref="H31:H36" si="7">(G31*9.5)/100</f>
        <v>0</v>
      </c>
      <c r="I31" s="32">
        <f t="shared" ref="I31:I36" si="8">G31+H31</f>
        <v>0</v>
      </c>
    </row>
    <row r="32" spans="1:9" ht="30.75" customHeight="1" x14ac:dyDescent="0.25">
      <c r="A32" s="5">
        <v>19</v>
      </c>
      <c r="B32" s="182" t="s">
        <v>391</v>
      </c>
      <c r="C32" s="6"/>
      <c r="D32" s="184">
        <v>600</v>
      </c>
      <c r="E32" s="185" t="s">
        <v>6</v>
      </c>
      <c r="F32" s="14"/>
      <c r="G32" s="32">
        <f t="shared" si="6"/>
        <v>0</v>
      </c>
      <c r="H32" s="32">
        <f t="shared" si="7"/>
        <v>0</v>
      </c>
      <c r="I32" s="32">
        <f t="shared" si="8"/>
        <v>0</v>
      </c>
    </row>
    <row r="33" spans="1:9" ht="30.75" customHeight="1" x14ac:dyDescent="0.25">
      <c r="A33" s="5">
        <v>20</v>
      </c>
      <c r="B33" s="182" t="s">
        <v>392</v>
      </c>
      <c r="C33" s="6"/>
      <c r="D33" s="184">
        <v>400</v>
      </c>
      <c r="E33" s="185" t="s">
        <v>6</v>
      </c>
      <c r="F33" s="14"/>
      <c r="G33" s="32">
        <f t="shared" si="6"/>
        <v>0</v>
      </c>
      <c r="H33" s="32">
        <f t="shared" si="7"/>
        <v>0</v>
      </c>
      <c r="I33" s="32">
        <f t="shared" si="8"/>
        <v>0</v>
      </c>
    </row>
    <row r="34" spans="1:9" ht="30.75" customHeight="1" x14ac:dyDescent="0.25">
      <c r="A34" s="5">
        <v>21</v>
      </c>
      <c r="B34" s="182" t="s">
        <v>393</v>
      </c>
      <c r="C34" s="6"/>
      <c r="D34" s="184">
        <v>600</v>
      </c>
      <c r="E34" s="185" t="s">
        <v>6</v>
      </c>
      <c r="F34" s="14"/>
      <c r="G34" s="32">
        <f t="shared" si="6"/>
        <v>0</v>
      </c>
      <c r="H34" s="32">
        <f t="shared" si="7"/>
        <v>0</v>
      </c>
      <c r="I34" s="32">
        <f t="shared" si="8"/>
        <v>0</v>
      </c>
    </row>
    <row r="35" spans="1:9" ht="30.75" customHeight="1" x14ac:dyDescent="0.25">
      <c r="A35" s="5">
        <v>22</v>
      </c>
      <c r="B35" s="182" t="s">
        <v>394</v>
      </c>
      <c r="C35" s="6"/>
      <c r="D35" s="184">
        <v>400</v>
      </c>
      <c r="E35" s="185" t="s">
        <v>6</v>
      </c>
      <c r="F35" s="14"/>
      <c r="G35" s="32">
        <f t="shared" si="6"/>
        <v>0</v>
      </c>
      <c r="H35" s="32">
        <f t="shared" si="7"/>
        <v>0</v>
      </c>
      <c r="I35" s="32">
        <f t="shared" si="8"/>
        <v>0</v>
      </c>
    </row>
    <row r="36" spans="1:9" ht="30.75" customHeight="1" x14ac:dyDescent="0.25">
      <c r="A36" s="5">
        <v>23</v>
      </c>
      <c r="B36" s="183" t="s">
        <v>395</v>
      </c>
      <c r="C36" s="6"/>
      <c r="D36" s="184">
        <v>200</v>
      </c>
      <c r="E36" s="185" t="s">
        <v>6</v>
      </c>
      <c r="F36" s="14"/>
      <c r="G36" s="32">
        <f t="shared" si="6"/>
        <v>0</v>
      </c>
      <c r="H36" s="32">
        <f t="shared" si="7"/>
        <v>0</v>
      </c>
      <c r="I36" s="32">
        <f t="shared" si="8"/>
        <v>0</v>
      </c>
    </row>
    <row r="37" spans="1:9" ht="30.75" customHeight="1" thickBot="1" x14ac:dyDescent="0.3">
      <c r="A37" s="5">
        <v>24</v>
      </c>
      <c r="B37" s="183" t="s">
        <v>396</v>
      </c>
      <c r="C37" s="6"/>
      <c r="D37" s="184">
        <v>400</v>
      </c>
      <c r="E37" s="185" t="s">
        <v>6</v>
      </c>
      <c r="F37" s="14"/>
      <c r="G37" s="32">
        <f>D37*F37</f>
        <v>0</v>
      </c>
      <c r="H37" s="32">
        <f>(G37*9.5)/100</f>
        <v>0</v>
      </c>
      <c r="I37" s="32">
        <f>G37+H37</f>
        <v>0</v>
      </c>
    </row>
    <row r="38" spans="1:9" ht="30.75" customHeight="1" thickBot="1" x14ac:dyDescent="0.3">
      <c r="A38" s="34"/>
      <c r="B38" s="104" t="s">
        <v>12</v>
      </c>
      <c r="C38" s="35"/>
      <c r="D38" s="89"/>
      <c r="E38" s="89"/>
      <c r="F38" s="36"/>
      <c r="G38" s="36">
        <f>SUM(G30:G37)</f>
        <v>0</v>
      </c>
      <c r="H38" s="36">
        <f>SUM(H30:H37)</f>
        <v>0</v>
      </c>
      <c r="I38" s="36">
        <f>SUM(I30:I37)</f>
        <v>0</v>
      </c>
    </row>
    <row r="39" spans="1:9" s="138" customFormat="1" ht="30.75" customHeight="1" thickBot="1" x14ac:dyDescent="0.3">
      <c r="A39" s="37"/>
      <c r="B39" s="48"/>
      <c r="C39" s="115"/>
      <c r="D39" s="136"/>
      <c r="E39" s="37"/>
      <c r="F39" s="137"/>
      <c r="G39" s="137"/>
      <c r="H39" s="137"/>
      <c r="I39" s="137"/>
    </row>
    <row r="40" spans="1:9" ht="30.75" customHeight="1" x14ac:dyDescent="0.25">
      <c r="A40" s="263" t="s">
        <v>386</v>
      </c>
      <c r="B40" s="264"/>
      <c r="C40" s="264"/>
      <c r="D40" s="264"/>
      <c r="E40" s="264"/>
      <c r="F40" s="264"/>
      <c r="G40" s="264"/>
      <c r="H40" s="264"/>
      <c r="I40" s="264"/>
    </row>
    <row r="41" spans="1:9" ht="30.75" customHeight="1" x14ac:dyDescent="0.25">
      <c r="A41" s="101">
        <v>25</v>
      </c>
      <c r="B41" s="186" t="s">
        <v>383</v>
      </c>
      <c r="C41" s="6"/>
      <c r="D41" s="86">
        <v>300</v>
      </c>
      <c r="E41" s="87" t="s">
        <v>20</v>
      </c>
      <c r="F41" s="14"/>
      <c r="G41" s="32">
        <f>D41*F41</f>
        <v>0</v>
      </c>
      <c r="H41" s="32">
        <f>(G41*9.5)/100</f>
        <v>0</v>
      </c>
      <c r="I41" s="32">
        <f>G41+H41</f>
        <v>0</v>
      </c>
    </row>
    <row r="42" spans="1:9" ht="30.75" customHeight="1" thickBot="1" x14ac:dyDescent="0.3">
      <c r="A42" s="101">
        <v>26</v>
      </c>
      <c r="B42" s="187" t="s">
        <v>384</v>
      </c>
      <c r="C42" s="6"/>
      <c r="D42" s="86">
        <v>300</v>
      </c>
      <c r="E42" s="87" t="s">
        <v>20</v>
      </c>
      <c r="F42" s="14"/>
      <c r="G42" s="32">
        <f>D42*F42</f>
        <v>0</v>
      </c>
      <c r="H42" s="32">
        <f>(G42*9.5)/100</f>
        <v>0</v>
      </c>
      <c r="I42" s="32">
        <f>G42+H42</f>
        <v>0</v>
      </c>
    </row>
    <row r="43" spans="1:9" ht="30.75" customHeight="1" thickBot="1" x14ac:dyDescent="0.3">
      <c r="A43" s="102"/>
      <c r="B43" s="104" t="s">
        <v>12</v>
      </c>
      <c r="C43" s="35"/>
      <c r="D43" s="89"/>
      <c r="E43" s="89"/>
      <c r="F43" s="36"/>
      <c r="G43" s="36">
        <f>SUM(G41:G42)</f>
        <v>0</v>
      </c>
      <c r="H43" s="36">
        <f>SUM(H41:H42)</f>
        <v>0</v>
      </c>
      <c r="I43" s="36">
        <f>SUM(I41:I42)</f>
        <v>0</v>
      </c>
    </row>
    <row r="44" spans="1:9" s="138" customFormat="1" ht="30.75" customHeight="1" thickBot="1" x14ac:dyDescent="0.3">
      <c r="A44" s="37"/>
      <c r="B44" s="48"/>
      <c r="C44" s="115"/>
      <c r="D44" s="136"/>
      <c r="E44" s="37"/>
      <c r="F44" s="137"/>
      <c r="G44" s="137"/>
      <c r="H44" s="137"/>
      <c r="I44" s="137"/>
    </row>
    <row r="45" spans="1:9" ht="30.75" customHeight="1" x14ac:dyDescent="0.25">
      <c r="A45" s="263" t="s">
        <v>387</v>
      </c>
      <c r="B45" s="264"/>
      <c r="C45" s="264"/>
      <c r="D45" s="264"/>
      <c r="E45" s="264"/>
      <c r="F45" s="264"/>
      <c r="G45" s="264"/>
      <c r="H45" s="264"/>
      <c r="I45" s="264"/>
    </row>
    <row r="46" spans="1:9" ht="30.75" customHeight="1" x14ac:dyDescent="0.25">
      <c r="A46" s="5">
        <v>27</v>
      </c>
      <c r="B46" s="77" t="s">
        <v>140</v>
      </c>
      <c r="C46" s="6"/>
      <c r="D46" s="86">
        <v>1500</v>
      </c>
      <c r="E46" s="87" t="s">
        <v>5</v>
      </c>
      <c r="F46" s="14"/>
      <c r="G46" s="32">
        <f>D46*F46</f>
        <v>0</v>
      </c>
      <c r="H46" s="32">
        <f>(G46*9.5)/100</f>
        <v>0</v>
      </c>
      <c r="I46" s="32">
        <f>G46+H46</f>
        <v>0</v>
      </c>
    </row>
    <row r="47" spans="1:9" ht="30.75" customHeight="1" thickBot="1" x14ac:dyDescent="0.3">
      <c r="A47" s="5">
        <v>28</v>
      </c>
      <c r="B47" s="77" t="s">
        <v>141</v>
      </c>
      <c r="C47" s="6"/>
      <c r="D47" s="86">
        <v>200</v>
      </c>
      <c r="E47" s="87" t="s">
        <v>5</v>
      </c>
      <c r="F47" s="14"/>
      <c r="G47" s="32">
        <f>D47*F47</f>
        <v>0</v>
      </c>
      <c r="H47" s="32">
        <f>(G47*9.5)/100</f>
        <v>0</v>
      </c>
      <c r="I47" s="32">
        <f>G47+H47</f>
        <v>0</v>
      </c>
    </row>
    <row r="48" spans="1:9" ht="30.75" customHeight="1" thickBot="1" x14ac:dyDescent="0.3">
      <c r="A48" s="34"/>
      <c r="B48" s="104" t="s">
        <v>12</v>
      </c>
      <c r="C48" s="35"/>
      <c r="D48" s="89"/>
      <c r="E48" s="89"/>
      <c r="F48" s="36"/>
      <c r="G48" s="36">
        <f>SUM(G46:G47)</f>
        <v>0</v>
      </c>
      <c r="H48" s="36">
        <f>SUM(H46:H47)</f>
        <v>0</v>
      </c>
      <c r="I48" s="36">
        <f>SUM(I46:I47)</f>
        <v>0</v>
      </c>
    </row>
    <row r="49" spans="1:9" s="138" customFormat="1" ht="30.75" customHeight="1" x14ac:dyDescent="0.25">
      <c r="A49" s="37"/>
      <c r="B49" s="48"/>
      <c r="C49" s="115"/>
      <c r="D49" s="136"/>
      <c r="E49" s="37"/>
      <c r="F49" s="137"/>
      <c r="G49" s="137"/>
      <c r="H49" s="137"/>
      <c r="I49" s="137"/>
    </row>
    <row r="50" spans="1:9" s="138" customFormat="1" ht="30.75" customHeight="1" thickBot="1" x14ac:dyDescent="0.3">
      <c r="A50" s="37"/>
      <c r="B50" s="48"/>
      <c r="C50" s="115"/>
      <c r="D50" s="136"/>
      <c r="E50" s="37"/>
      <c r="F50" s="137"/>
      <c r="G50" s="137"/>
      <c r="H50" s="137"/>
      <c r="I50" s="137"/>
    </row>
    <row r="51" spans="1:9" ht="30.75" customHeight="1" thickBot="1" x14ac:dyDescent="0.3">
      <c r="A51" s="102"/>
      <c r="B51" s="104" t="s">
        <v>29</v>
      </c>
      <c r="C51" s="89"/>
      <c r="D51" s="89"/>
      <c r="E51" s="89"/>
      <c r="F51" s="36"/>
      <c r="G51" s="36" t="e">
        <f>G16+G27+G43+G48+'10l_13'!#REF!</f>
        <v>#REF!</v>
      </c>
      <c r="H51" s="36" t="e">
        <f>H16+H27+H43+H48+'10l_13'!#REF!</f>
        <v>#REF!</v>
      </c>
      <c r="I51" s="36" t="e">
        <f>I16+I27+I43+I48+'10l_13'!#REF!</f>
        <v>#REF!</v>
      </c>
    </row>
    <row r="52" spans="1:9" ht="30.75" customHeight="1" x14ac:dyDescent="0.25">
      <c r="A52" s="168"/>
    </row>
    <row r="53" spans="1:9" s="31" customFormat="1" ht="30.75" customHeight="1" x14ac:dyDescent="0.25">
      <c r="A53" s="57"/>
      <c r="B53" s="56"/>
    </row>
    <row r="54" spans="1:9" s="31" customFormat="1" ht="30.75" customHeight="1" x14ac:dyDescent="0.25">
      <c r="A54" s="251"/>
      <c r="B54" s="251"/>
      <c r="C54" s="250" t="s">
        <v>31</v>
      </c>
      <c r="D54" s="250"/>
      <c r="E54" s="250"/>
      <c r="F54" s="250"/>
      <c r="G54" s="250"/>
      <c r="H54" s="250"/>
    </row>
    <row r="55" spans="1:9" s="31" customFormat="1" ht="30.75" customHeight="1" x14ac:dyDescent="0.25">
      <c r="A55" s="262" t="s">
        <v>30</v>
      </c>
      <c r="B55" s="262"/>
      <c r="C55" s="250"/>
      <c r="D55" s="250"/>
      <c r="E55" s="250"/>
      <c r="F55" s="250"/>
      <c r="G55" s="250"/>
      <c r="H55" s="250"/>
    </row>
    <row r="57" spans="1:9" x14ac:dyDescent="0.25">
      <c r="E57" s="31"/>
      <c r="F57" s="30"/>
      <c r="G57" s="30"/>
      <c r="H57" s="31"/>
    </row>
    <row r="58" spans="1:9" x14ac:dyDescent="0.25">
      <c r="E58" s="252"/>
      <c r="F58" s="252"/>
      <c r="G58" s="252"/>
      <c r="H58" s="31"/>
    </row>
    <row r="59" spans="1:9" x14ac:dyDescent="0.25">
      <c r="E59" s="249" t="s">
        <v>32</v>
      </c>
      <c r="F59" s="249"/>
      <c r="G59" s="249"/>
      <c r="H59" s="31"/>
    </row>
    <row r="60" spans="1:9" x14ac:dyDescent="0.25">
      <c r="F60" s="134"/>
      <c r="G60" s="134"/>
    </row>
  </sheetData>
  <sheetProtection password="DFFD" sheet="1"/>
  <mergeCells count="11">
    <mergeCell ref="A54:B54"/>
    <mergeCell ref="C54:H55"/>
    <mergeCell ref="E58:G58"/>
    <mergeCell ref="A55:B55"/>
    <mergeCell ref="E59:G59"/>
    <mergeCell ref="A40:I40"/>
    <mergeCell ref="A45:I45"/>
    <mergeCell ref="A2:I2"/>
    <mergeCell ref="A7:I7"/>
    <mergeCell ref="A18:I18"/>
    <mergeCell ref="A29:I2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="75" zoomScaleNormal="70" workbookViewId="0">
      <pane ySplit="7" topLeftCell="A69" activePane="bottomLeft" state="frozen"/>
      <selection sqref="A1:B1"/>
      <selection pane="bottomLeft" activeCell="C77" sqref="C77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667</v>
      </c>
      <c r="J1" s="59"/>
    </row>
    <row r="2" spans="1:10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30.75" customHeight="1" x14ac:dyDescent="0.25">
      <c r="A3" s="193"/>
      <c r="B3" s="62"/>
      <c r="C3" s="59"/>
      <c r="D3" s="59"/>
      <c r="E3" s="59"/>
      <c r="F3" s="179"/>
      <c r="G3" s="59"/>
      <c r="H3" s="59"/>
      <c r="I3" s="59"/>
      <c r="J3" s="59"/>
    </row>
    <row r="4" spans="1:10" s="30" customFormat="1" ht="30.75" customHeight="1" x14ac:dyDescent="0.25">
      <c r="A4" s="63" t="s">
        <v>142</v>
      </c>
      <c r="B4" s="180"/>
      <c r="C4" s="181"/>
      <c r="D4" s="181"/>
      <c r="E4" s="181"/>
      <c r="F4" s="66">
        <v>11765</v>
      </c>
      <c r="G4" s="67" t="s">
        <v>205</v>
      </c>
      <c r="H4" s="66">
        <v>13000</v>
      </c>
      <c r="I4" s="67" t="s">
        <v>206</v>
      </c>
      <c r="J4" s="73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</row>
    <row r="7" spans="1:10" ht="30.75" customHeight="1" x14ac:dyDescent="0.25">
      <c r="A7" s="263" t="s">
        <v>143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101">
        <v>1</v>
      </c>
      <c r="B8" s="77" t="s">
        <v>397</v>
      </c>
      <c r="C8" s="6"/>
      <c r="D8" s="86">
        <v>500</v>
      </c>
      <c r="E8" s="87" t="s">
        <v>5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101">
        <v>2</v>
      </c>
      <c r="B9" s="77" t="s">
        <v>398</v>
      </c>
      <c r="C9" s="6"/>
      <c r="D9" s="86">
        <v>400</v>
      </c>
      <c r="E9" s="87" t="s">
        <v>20</v>
      </c>
      <c r="F9" s="14"/>
      <c r="G9" s="32">
        <f>D9*F9</f>
        <v>0</v>
      </c>
      <c r="H9" s="32">
        <f>(G9*9.5)/100</f>
        <v>0</v>
      </c>
      <c r="I9" s="32">
        <f>G9+H9</f>
        <v>0</v>
      </c>
    </row>
    <row r="10" spans="1:10" ht="30.75" customHeight="1" thickBot="1" x14ac:dyDescent="0.3">
      <c r="A10" s="101">
        <v>3</v>
      </c>
      <c r="B10" s="77" t="s">
        <v>144</v>
      </c>
      <c r="C10" s="6"/>
      <c r="D10" s="86">
        <v>300</v>
      </c>
      <c r="E10" s="87" t="s">
        <v>20</v>
      </c>
      <c r="F10" s="14"/>
      <c r="G10" s="32">
        <f>D10*F10</f>
        <v>0</v>
      </c>
      <c r="H10" s="32">
        <f>(G10*9.5)/100</f>
        <v>0</v>
      </c>
      <c r="I10" s="32">
        <f>G10+H10</f>
        <v>0</v>
      </c>
    </row>
    <row r="11" spans="1:10" ht="30.75" customHeight="1" thickBot="1" x14ac:dyDescent="0.3">
      <c r="A11" s="102"/>
      <c r="B11" s="104" t="s">
        <v>12</v>
      </c>
      <c r="C11" s="35"/>
      <c r="D11" s="89"/>
      <c r="E11" s="89"/>
      <c r="F11" s="36"/>
      <c r="G11" s="36">
        <f>SUM(G8:G10)</f>
        <v>0</v>
      </c>
      <c r="H11" s="36">
        <f>SUM(H8:H10)</f>
        <v>0</v>
      </c>
      <c r="I11" s="36">
        <f>SUM(I8:I10)</f>
        <v>0</v>
      </c>
    </row>
    <row r="12" spans="1:10" s="138" customFormat="1" ht="30.75" customHeight="1" thickBot="1" x14ac:dyDescent="0.3">
      <c r="A12" s="37"/>
      <c r="B12" s="48"/>
      <c r="C12" s="115"/>
      <c r="D12" s="136"/>
      <c r="E12" s="37"/>
      <c r="F12" s="137"/>
      <c r="G12" s="137"/>
      <c r="H12" s="137"/>
      <c r="I12" s="137"/>
    </row>
    <row r="13" spans="1:10" ht="30.75" customHeight="1" x14ac:dyDescent="0.25">
      <c r="A13" s="263" t="s">
        <v>145</v>
      </c>
      <c r="B13" s="264"/>
      <c r="C13" s="264"/>
      <c r="D13" s="264"/>
      <c r="E13" s="264"/>
      <c r="F13" s="264"/>
      <c r="G13" s="264"/>
      <c r="H13" s="264"/>
      <c r="I13" s="264"/>
    </row>
    <row r="14" spans="1:10" ht="30.75" customHeight="1" x14ac:dyDescent="0.25">
      <c r="A14" s="101">
        <v>4</v>
      </c>
      <c r="B14" s="77" t="s">
        <v>400</v>
      </c>
      <c r="C14" s="6"/>
      <c r="D14" s="86">
        <v>500</v>
      </c>
      <c r="E14" s="87" t="s">
        <v>20</v>
      </c>
      <c r="F14" s="14"/>
      <c r="G14" s="32">
        <f t="shared" ref="G14:G24" si="0">D14*F14</f>
        <v>0</v>
      </c>
      <c r="H14" s="32">
        <f t="shared" ref="H14:H24" si="1">(G14*9.5)/100</f>
        <v>0</v>
      </c>
      <c r="I14" s="32">
        <f t="shared" ref="I14:I24" si="2">G14+H14</f>
        <v>0</v>
      </c>
    </row>
    <row r="15" spans="1:10" ht="30.75" customHeight="1" x14ac:dyDescent="0.25">
      <c r="A15" s="101">
        <v>5</v>
      </c>
      <c r="B15" s="77" t="s">
        <v>146</v>
      </c>
      <c r="C15" s="6"/>
      <c r="D15" s="86">
        <v>100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x14ac:dyDescent="0.25">
      <c r="A16" s="101">
        <v>6</v>
      </c>
      <c r="B16" s="77" t="s">
        <v>244</v>
      </c>
      <c r="C16" s="6"/>
      <c r="D16" s="86">
        <v>100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101">
        <v>7</v>
      </c>
      <c r="B17" s="77" t="s">
        <v>401</v>
      </c>
      <c r="C17" s="6"/>
      <c r="D17" s="86">
        <v>50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>G17+H17</f>
        <v>0</v>
      </c>
    </row>
    <row r="18" spans="1:9" ht="30.75" customHeight="1" x14ac:dyDescent="0.25">
      <c r="A18" s="101">
        <v>8</v>
      </c>
      <c r="B18" s="77" t="s">
        <v>245</v>
      </c>
      <c r="C18" s="6"/>
      <c r="D18" s="86">
        <v>100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x14ac:dyDescent="0.25">
      <c r="A19" s="101">
        <v>9</v>
      </c>
      <c r="B19" s="77" t="s">
        <v>147</v>
      </c>
      <c r="C19" s="6"/>
      <c r="D19" s="86">
        <v>400</v>
      </c>
      <c r="E19" s="87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ht="30.75" customHeight="1" x14ac:dyDescent="0.25">
      <c r="A20" s="101">
        <v>10</v>
      </c>
      <c r="B20" s="77" t="s">
        <v>399</v>
      </c>
      <c r="C20" s="6"/>
      <c r="D20" s="86">
        <v>50</v>
      </c>
      <c r="E20" s="87" t="s">
        <v>5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ht="30.75" customHeight="1" x14ac:dyDescent="0.25">
      <c r="A21" s="101">
        <v>11</v>
      </c>
      <c r="B21" s="77" t="s">
        <v>148</v>
      </c>
      <c r="C21" s="6"/>
      <c r="D21" s="86">
        <v>300</v>
      </c>
      <c r="E21" s="87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ht="30.75" customHeight="1" x14ac:dyDescent="0.25">
      <c r="A22" s="101">
        <v>12</v>
      </c>
      <c r="B22" s="77" t="s">
        <v>149</v>
      </c>
      <c r="C22" s="6"/>
      <c r="D22" s="86">
        <v>50</v>
      </c>
      <c r="E22" s="87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ht="30.75" customHeight="1" x14ac:dyDescent="0.25">
      <c r="A23" s="101">
        <v>13</v>
      </c>
      <c r="B23" s="77" t="s">
        <v>150</v>
      </c>
      <c r="C23" s="6"/>
      <c r="D23" s="86">
        <v>200</v>
      </c>
      <c r="E23" s="87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ht="30.75" customHeight="1" thickBot="1" x14ac:dyDescent="0.3">
      <c r="A24" s="101">
        <v>14</v>
      </c>
      <c r="B24" s="77" t="s">
        <v>151</v>
      </c>
      <c r="C24" s="6"/>
      <c r="D24" s="86">
        <v>100</v>
      </c>
      <c r="E24" s="87" t="s">
        <v>20</v>
      </c>
      <c r="F24" s="14"/>
      <c r="G24" s="32">
        <f t="shared" si="0"/>
        <v>0</v>
      </c>
      <c r="H24" s="32">
        <f t="shared" si="1"/>
        <v>0</v>
      </c>
      <c r="I24" s="32">
        <f t="shared" si="2"/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36"/>
      <c r="G25" s="36">
        <f>SUM(G14:G24)</f>
        <v>0</v>
      </c>
      <c r="H25" s="36">
        <f>SUM(H14:H24)</f>
        <v>0</v>
      </c>
      <c r="I25" s="36">
        <f>SUM(I14:I24)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x14ac:dyDescent="0.25">
      <c r="A27" s="263" t="s">
        <v>152</v>
      </c>
      <c r="B27" s="264"/>
      <c r="C27" s="264"/>
      <c r="D27" s="264"/>
      <c r="E27" s="264"/>
      <c r="F27" s="264"/>
      <c r="G27" s="264"/>
      <c r="H27" s="264"/>
      <c r="I27" s="264"/>
    </row>
    <row r="28" spans="1:9" ht="30.75" customHeight="1" x14ac:dyDescent="0.25">
      <c r="A28" s="101">
        <v>15</v>
      </c>
      <c r="B28" s="77" t="s">
        <v>153</v>
      </c>
      <c r="C28" s="6"/>
      <c r="D28" s="86">
        <v>50</v>
      </c>
      <c r="E28" s="87" t="s">
        <v>20</v>
      </c>
      <c r="F28" s="14"/>
      <c r="G28" s="32">
        <f>D28*F28</f>
        <v>0</v>
      </c>
      <c r="H28" s="32">
        <f>(G28*9.5)/100</f>
        <v>0</v>
      </c>
      <c r="I28" s="32">
        <f>G28+H28</f>
        <v>0</v>
      </c>
    </row>
    <row r="29" spans="1:9" ht="30.75" customHeight="1" x14ac:dyDescent="0.25">
      <c r="A29" s="101">
        <v>16</v>
      </c>
      <c r="B29" s="77" t="s">
        <v>154</v>
      </c>
      <c r="C29" s="6"/>
      <c r="D29" s="86">
        <v>80</v>
      </c>
      <c r="E29" s="87" t="s">
        <v>20</v>
      </c>
      <c r="F29" s="14"/>
      <c r="G29" s="32">
        <f>D29*F29</f>
        <v>0</v>
      </c>
      <c r="H29" s="32">
        <f>(G29*9.5)/100</f>
        <v>0</v>
      </c>
      <c r="I29" s="32">
        <f>G29+H29</f>
        <v>0</v>
      </c>
    </row>
    <row r="30" spans="1:9" ht="30.75" customHeight="1" x14ac:dyDescent="0.25">
      <c r="A30" s="101">
        <v>17</v>
      </c>
      <c r="B30" s="77" t="s">
        <v>155</v>
      </c>
      <c r="C30" s="6"/>
      <c r="D30" s="86">
        <v>120</v>
      </c>
      <c r="E30" s="87" t="s">
        <v>20</v>
      </c>
      <c r="F30" s="14"/>
      <c r="G30" s="32">
        <f>D30*F30</f>
        <v>0</v>
      </c>
      <c r="H30" s="32">
        <f>(G30*9.5)/100</f>
        <v>0</v>
      </c>
      <c r="I30" s="32">
        <f>G30+H30</f>
        <v>0</v>
      </c>
    </row>
    <row r="31" spans="1:9" ht="30.75" customHeight="1" x14ac:dyDescent="0.25">
      <c r="A31" s="101">
        <v>18</v>
      </c>
      <c r="B31" s="77" t="s">
        <v>156</v>
      </c>
      <c r="C31" s="6"/>
      <c r="D31" s="86">
        <v>100</v>
      </c>
      <c r="E31" s="87" t="s">
        <v>20</v>
      </c>
      <c r="F31" s="14"/>
      <c r="G31" s="32">
        <f>D31*F31</f>
        <v>0</v>
      </c>
      <c r="H31" s="32">
        <f>(G31*9.5)/100</f>
        <v>0</v>
      </c>
      <c r="I31" s="32">
        <f>G31+H31</f>
        <v>0</v>
      </c>
    </row>
    <row r="32" spans="1:9" ht="30.75" customHeight="1" thickBot="1" x14ac:dyDescent="0.3">
      <c r="A32" s="101">
        <v>19</v>
      </c>
      <c r="B32" s="77" t="s">
        <v>157</v>
      </c>
      <c r="C32" s="6"/>
      <c r="D32" s="86">
        <v>100</v>
      </c>
      <c r="E32" s="87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9" ht="30.75" customHeight="1" thickBot="1" x14ac:dyDescent="0.3">
      <c r="A33" s="102"/>
      <c r="B33" s="104" t="s">
        <v>12</v>
      </c>
      <c r="C33" s="35"/>
      <c r="D33" s="89"/>
      <c r="E33" s="89"/>
      <c r="F33" s="36"/>
      <c r="G33" s="36">
        <f>SUM(G28:G32)</f>
        <v>0</v>
      </c>
      <c r="H33" s="36">
        <f>SUM(H28:H32)</f>
        <v>0</v>
      </c>
      <c r="I33" s="36">
        <f>SUM(I28:I32)</f>
        <v>0</v>
      </c>
    </row>
    <row r="34" spans="1:9" s="138" customFormat="1" ht="30.75" customHeight="1" thickBot="1" x14ac:dyDescent="0.3">
      <c r="A34" s="37"/>
      <c r="B34" s="48"/>
      <c r="C34" s="115"/>
      <c r="D34" s="136"/>
      <c r="E34" s="37"/>
      <c r="F34" s="137"/>
      <c r="G34" s="137"/>
      <c r="H34" s="137"/>
      <c r="I34" s="137"/>
    </row>
    <row r="35" spans="1:9" ht="30.75" customHeight="1" x14ac:dyDescent="0.25">
      <c r="A35" s="263" t="s">
        <v>158</v>
      </c>
      <c r="B35" s="264"/>
      <c r="C35" s="264"/>
      <c r="D35" s="264"/>
      <c r="E35" s="264"/>
      <c r="F35" s="264"/>
      <c r="G35" s="264"/>
      <c r="H35" s="264"/>
      <c r="I35" s="264"/>
    </row>
    <row r="36" spans="1:9" ht="30.75" customHeight="1" x14ac:dyDescent="0.25">
      <c r="A36" s="101">
        <v>20</v>
      </c>
      <c r="B36" s="77" t="s">
        <v>159</v>
      </c>
      <c r="C36" s="6"/>
      <c r="D36" s="86">
        <v>50</v>
      </c>
      <c r="E36" s="87" t="s">
        <v>20</v>
      </c>
      <c r="F36" s="14"/>
      <c r="G36" s="32">
        <f>D36*F36</f>
        <v>0</v>
      </c>
      <c r="H36" s="32">
        <f>(G36*9.5)/100</f>
        <v>0</v>
      </c>
      <c r="I36" s="32">
        <f>G36+H36</f>
        <v>0</v>
      </c>
    </row>
    <row r="37" spans="1:9" ht="30.75" customHeight="1" x14ac:dyDescent="0.25">
      <c r="A37" s="101">
        <v>21</v>
      </c>
      <c r="B37" s="77" t="s">
        <v>160</v>
      </c>
      <c r="C37" s="6"/>
      <c r="D37" s="86">
        <v>30</v>
      </c>
      <c r="E37" s="87" t="s">
        <v>20</v>
      </c>
      <c r="F37" s="14"/>
      <c r="G37" s="32">
        <f>D37*F37</f>
        <v>0</v>
      </c>
      <c r="H37" s="32">
        <f>(G37*9.5)/100</f>
        <v>0</v>
      </c>
      <c r="I37" s="32">
        <f>G37+H37</f>
        <v>0</v>
      </c>
    </row>
    <row r="38" spans="1:9" ht="30.75" customHeight="1" x14ac:dyDescent="0.25">
      <c r="A38" s="101">
        <v>22</v>
      </c>
      <c r="B38" s="77" t="s">
        <v>161</v>
      </c>
      <c r="C38" s="6"/>
      <c r="D38" s="86">
        <v>30</v>
      </c>
      <c r="E38" s="87" t="s">
        <v>20</v>
      </c>
      <c r="F38" s="14"/>
      <c r="G38" s="32">
        <f>D38*F38</f>
        <v>0</v>
      </c>
      <c r="H38" s="32">
        <f>(G38*9.5)/100</f>
        <v>0</v>
      </c>
      <c r="I38" s="32">
        <f>G38+H38</f>
        <v>0</v>
      </c>
    </row>
    <row r="39" spans="1:9" ht="30.75" customHeight="1" x14ac:dyDescent="0.25">
      <c r="A39" s="101">
        <v>23</v>
      </c>
      <c r="B39" s="77" t="s">
        <v>162</v>
      </c>
      <c r="C39" s="6"/>
      <c r="D39" s="86">
        <v>30</v>
      </c>
      <c r="E39" s="87" t="s">
        <v>20</v>
      </c>
      <c r="F39" s="14"/>
      <c r="G39" s="32">
        <f>D39*F39</f>
        <v>0</v>
      </c>
      <c r="H39" s="32">
        <f>(G39*9.5)/100</f>
        <v>0</v>
      </c>
      <c r="I39" s="32">
        <f>G39+H39</f>
        <v>0</v>
      </c>
    </row>
    <row r="40" spans="1:9" ht="30.75" customHeight="1" thickBot="1" x14ac:dyDescent="0.3">
      <c r="A40" s="101">
        <v>24</v>
      </c>
      <c r="B40" s="77" t="s">
        <v>163</v>
      </c>
      <c r="C40" s="6"/>
      <c r="D40" s="86">
        <v>10</v>
      </c>
      <c r="E40" s="87" t="s">
        <v>20</v>
      </c>
      <c r="F40" s="14"/>
      <c r="G40" s="32">
        <f>D40*F40</f>
        <v>0</v>
      </c>
      <c r="H40" s="32">
        <f>(G40*9.5)/100</f>
        <v>0</v>
      </c>
      <c r="I40" s="32">
        <f>G40+H40</f>
        <v>0</v>
      </c>
    </row>
    <row r="41" spans="1:9" ht="30.75" customHeight="1" thickBot="1" x14ac:dyDescent="0.3">
      <c r="A41" s="102"/>
      <c r="B41" s="104" t="s">
        <v>12</v>
      </c>
      <c r="C41" s="35"/>
      <c r="D41" s="89"/>
      <c r="E41" s="89"/>
      <c r="F41" s="36"/>
      <c r="G41" s="36">
        <f>SUM(G36:G40)</f>
        <v>0</v>
      </c>
      <c r="H41" s="36">
        <f>SUM(H36:H40)</f>
        <v>0</v>
      </c>
      <c r="I41" s="36">
        <f>SUM(I36:I40)</f>
        <v>0</v>
      </c>
    </row>
    <row r="42" spans="1:9" s="138" customFormat="1" ht="30.75" customHeight="1" thickBot="1" x14ac:dyDescent="0.3">
      <c r="A42" s="37"/>
      <c r="B42" s="48"/>
      <c r="C42" s="115"/>
      <c r="D42" s="136"/>
      <c r="E42" s="37"/>
      <c r="F42" s="137"/>
      <c r="G42" s="137"/>
      <c r="H42" s="137"/>
      <c r="I42" s="137"/>
    </row>
    <row r="43" spans="1:9" ht="30.75" customHeight="1" x14ac:dyDescent="0.25">
      <c r="A43" s="263" t="s">
        <v>164</v>
      </c>
      <c r="B43" s="264"/>
      <c r="C43" s="264"/>
      <c r="D43" s="264"/>
      <c r="E43" s="264"/>
      <c r="F43" s="264"/>
      <c r="G43" s="264"/>
      <c r="H43" s="264"/>
      <c r="I43" s="264"/>
    </row>
    <row r="44" spans="1:9" ht="30.75" customHeight="1" x14ac:dyDescent="0.25">
      <c r="A44" s="101">
        <v>25</v>
      </c>
      <c r="B44" s="132" t="s">
        <v>402</v>
      </c>
      <c r="C44" s="6"/>
      <c r="D44" s="194">
        <v>10</v>
      </c>
      <c r="E44" s="194" t="s">
        <v>20</v>
      </c>
      <c r="F44" s="14"/>
      <c r="G44" s="32">
        <f t="shared" ref="G44:G60" si="3">D44*F44</f>
        <v>0</v>
      </c>
      <c r="H44" s="32">
        <f t="shared" ref="H44:H60" si="4">(G44*9.5)/100</f>
        <v>0</v>
      </c>
      <c r="I44" s="32">
        <f t="shared" ref="I44:I60" si="5">G44+H44</f>
        <v>0</v>
      </c>
    </row>
    <row r="45" spans="1:9" ht="30.75" customHeight="1" x14ac:dyDescent="0.25">
      <c r="A45" s="101">
        <v>26</v>
      </c>
      <c r="B45" s="132" t="s">
        <v>403</v>
      </c>
      <c r="C45" s="6"/>
      <c r="D45" s="194">
        <v>30</v>
      </c>
      <c r="E45" s="194" t="s">
        <v>20</v>
      </c>
      <c r="F45" s="14"/>
      <c r="G45" s="32">
        <f t="shared" ref="G45:G50" si="6">D45*F45</f>
        <v>0</v>
      </c>
      <c r="H45" s="32">
        <f t="shared" si="4"/>
        <v>0</v>
      </c>
      <c r="I45" s="32">
        <f t="shared" ref="I45:I50" si="7">G45+H45</f>
        <v>0</v>
      </c>
    </row>
    <row r="46" spans="1:9" ht="30.75" customHeight="1" x14ac:dyDescent="0.25">
      <c r="A46" s="101">
        <v>27</v>
      </c>
      <c r="B46" s="132" t="s">
        <v>404</v>
      </c>
      <c r="C46" s="6"/>
      <c r="D46" s="194">
        <v>50</v>
      </c>
      <c r="E46" s="194" t="s">
        <v>20</v>
      </c>
      <c r="F46" s="14"/>
      <c r="G46" s="32">
        <f t="shared" si="6"/>
        <v>0</v>
      </c>
      <c r="H46" s="32">
        <f t="shared" si="4"/>
        <v>0</v>
      </c>
      <c r="I46" s="32">
        <f t="shared" si="7"/>
        <v>0</v>
      </c>
    </row>
    <row r="47" spans="1:9" ht="30.75" customHeight="1" x14ac:dyDescent="0.25">
      <c r="A47" s="101">
        <v>28</v>
      </c>
      <c r="B47" s="132" t="s">
        <v>405</v>
      </c>
      <c r="C47" s="6"/>
      <c r="D47" s="194">
        <v>300</v>
      </c>
      <c r="E47" s="194" t="s">
        <v>20</v>
      </c>
      <c r="F47" s="14"/>
      <c r="G47" s="32">
        <f t="shared" si="6"/>
        <v>0</v>
      </c>
      <c r="H47" s="32">
        <f t="shared" si="4"/>
        <v>0</v>
      </c>
      <c r="I47" s="32">
        <f t="shared" si="7"/>
        <v>0</v>
      </c>
    </row>
    <row r="48" spans="1:9" ht="30.75" customHeight="1" x14ac:dyDescent="0.25">
      <c r="A48" s="101">
        <v>29</v>
      </c>
      <c r="B48" s="132" t="s">
        <v>406</v>
      </c>
      <c r="C48" s="6"/>
      <c r="D48" s="194">
        <v>700</v>
      </c>
      <c r="E48" s="194" t="s">
        <v>20</v>
      </c>
      <c r="F48" s="14"/>
      <c r="G48" s="32">
        <f t="shared" si="6"/>
        <v>0</v>
      </c>
      <c r="H48" s="32">
        <f t="shared" si="4"/>
        <v>0</v>
      </c>
      <c r="I48" s="32">
        <f t="shared" si="7"/>
        <v>0</v>
      </c>
    </row>
    <row r="49" spans="1:9" ht="30.75" customHeight="1" x14ac:dyDescent="0.25">
      <c r="A49" s="101">
        <v>30</v>
      </c>
      <c r="B49" s="132" t="s">
        <v>407</v>
      </c>
      <c r="C49" s="6"/>
      <c r="D49" s="194">
        <v>300</v>
      </c>
      <c r="E49" s="194" t="s">
        <v>20</v>
      </c>
      <c r="F49" s="14"/>
      <c r="G49" s="32">
        <f t="shared" si="6"/>
        <v>0</v>
      </c>
      <c r="H49" s="32">
        <f t="shared" si="4"/>
        <v>0</v>
      </c>
      <c r="I49" s="32">
        <f t="shared" si="7"/>
        <v>0</v>
      </c>
    </row>
    <row r="50" spans="1:9" ht="30.75" customHeight="1" x14ac:dyDescent="0.25">
      <c r="A50" s="101">
        <v>31</v>
      </c>
      <c r="B50" s="132" t="s">
        <v>408</v>
      </c>
      <c r="C50" s="6"/>
      <c r="D50" s="194">
        <v>100</v>
      </c>
      <c r="E50" s="194" t="s">
        <v>20</v>
      </c>
      <c r="F50" s="14"/>
      <c r="G50" s="32">
        <f t="shared" si="6"/>
        <v>0</v>
      </c>
      <c r="H50" s="32">
        <f t="shared" si="4"/>
        <v>0</v>
      </c>
      <c r="I50" s="32">
        <f t="shared" si="7"/>
        <v>0</v>
      </c>
    </row>
    <row r="51" spans="1:9" ht="30.75" customHeight="1" x14ac:dyDescent="0.25">
      <c r="A51" s="101">
        <v>32</v>
      </c>
      <c r="B51" s="132" t="s">
        <v>409</v>
      </c>
      <c r="C51" s="6"/>
      <c r="D51" s="194">
        <v>800</v>
      </c>
      <c r="E51" s="194" t="s">
        <v>20</v>
      </c>
      <c r="F51" s="14"/>
      <c r="G51" s="32">
        <f t="shared" si="3"/>
        <v>0</v>
      </c>
      <c r="H51" s="32">
        <f t="shared" si="4"/>
        <v>0</v>
      </c>
      <c r="I51" s="32">
        <f t="shared" si="5"/>
        <v>0</v>
      </c>
    </row>
    <row r="52" spans="1:9" ht="30.75" customHeight="1" x14ac:dyDescent="0.25">
      <c r="A52" s="101">
        <v>33</v>
      </c>
      <c r="B52" s="132" t="s">
        <v>410</v>
      </c>
      <c r="C52" s="6"/>
      <c r="D52" s="194">
        <v>150</v>
      </c>
      <c r="E52" s="194" t="s">
        <v>20</v>
      </c>
      <c r="F52" s="14"/>
      <c r="G52" s="32">
        <f t="shared" si="3"/>
        <v>0</v>
      </c>
      <c r="H52" s="32">
        <f t="shared" si="4"/>
        <v>0</v>
      </c>
      <c r="I52" s="32">
        <f t="shared" si="5"/>
        <v>0</v>
      </c>
    </row>
    <row r="53" spans="1:9" ht="30.75" customHeight="1" x14ac:dyDescent="0.25">
      <c r="A53" s="101">
        <v>34</v>
      </c>
      <c r="B53" s="132" t="s">
        <v>411</v>
      </c>
      <c r="C53" s="6"/>
      <c r="D53" s="194">
        <v>600</v>
      </c>
      <c r="E53" s="194" t="s">
        <v>20</v>
      </c>
      <c r="F53" s="14"/>
      <c r="G53" s="32">
        <f t="shared" si="3"/>
        <v>0</v>
      </c>
      <c r="H53" s="32">
        <f t="shared" si="4"/>
        <v>0</v>
      </c>
      <c r="I53" s="32">
        <f t="shared" si="5"/>
        <v>0</v>
      </c>
    </row>
    <row r="54" spans="1:9" ht="30.75" customHeight="1" x14ac:dyDescent="0.25">
      <c r="A54" s="101">
        <v>35</v>
      </c>
      <c r="B54" s="131" t="s">
        <v>412</v>
      </c>
      <c r="C54" s="6"/>
      <c r="D54" s="195">
        <v>100</v>
      </c>
      <c r="E54" s="194" t="s">
        <v>20</v>
      </c>
      <c r="F54" s="14"/>
      <c r="G54" s="32">
        <f t="shared" si="3"/>
        <v>0</v>
      </c>
      <c r="H54" s="32">
        <f t="shared" si="4"/>
        <v>0</v>
      </c>
      <c r="I54" s="32">
        <f t="shared" si="5"/>
        <v>0</v>
      </c>
    </row>
    <row r="55" spans="1:9" ht="30.75" customHeight="1" x14ac:dyDescent="0.25">
      <c r="A55" s="101">
        <v>36</v>
      </c>
      <c r="B55" s="132" t="s">
        <v>413</v>
      </c>
      <c r="C55" s="6"/>
      <c r="D55" s="194">
        <v>30</v>
      </c>
      <c r="E55" s="194" t="s">
        <v>20</v>
      </c>
      <c r="F55" s="14"/>
      <c r="G55" s="32">
        <f>D55*F55</f>
        <v>0</v>
      </c>
      <c r="H55" s="32">
        <f t="shared" si="4"/>
        <v>0</v>
      </c>
      <c r="I55" s="32">
        <f>G55+H55</f>
        <v>0</v>
      </c>
    </row>
    <row r="56" spans="1:9" ht="30.75" customHeight="1" x14ac:dyDescent="0.25">
      <c r="A56" s="101">
        <v>37</v>
      </c>
      <c r="B56" s="132" t="s">
        <v>414</v>
      </c>
      <c r="C56" s="6"/>
      <c r="D56" s="194">
        <v>30</v>
      </c>
      <c r="E56" s="194" t="s">
        <v>20</v>
      </c>
      <c r="F56" s="14"/>
      <c r="G56" s="32">
        <f t="shared" si="3"/>
        <v>0</v>
      </c>
      <c r="H56" s="32">
        <f t="shared" si="4"/>
        <v>0</v>
      </c>
      <c r="I56" s="32">
        <f t="shared" si="5"/>
        <v>0</v>
      </c>
    </row>
    <row r="57" spans="1:9" ht="30.75" customHeight="1" x14ac:dyDescent="0.25">
      <c r="A57" s="101">
        <v>38</v>
      </c>
      <c r="B57" s="132" t="s">
        <v>415</v>
      </c>
      <c r="C57" s="6"/>
      <c r="D57" s="194">
        <v>40</v>
      </c>
      <c r="E57" s="194" t="s">
        <v>20</v>
      </c>
      <c r="F57" s="14"/>
      <c r="G57" s="32">
        <f t="shared" si="3"/>
        <v>0</v>
      </c>
      <c r="H57" s="32">
        <f t="shared" si="4"/>
        <v>0</v>
      </c>
      <c r="I57" s="32">
        <f t="shared" si="5"/>
        <v>0</v>
      </c>
    </row>
    <row r="58" spans="1:9" ht="30.75" customHeight="1" x14ac:dyDescent="0.25">
      <c r="A58" s="101">
        <v>39</v>
      </c>
      <c r="B58" s="132" t="s">
        <v>416</v>
      </c>
      <c r="C58" s="6"/>
      <c r="D58" s="194">
        <v>30</v>
      </c>
      <c r="E58" s="194" t="s">
        <v>20</v>
      </c>
      <c r="F58" s="14"/>
      <c r="G58" s="32">
        <f t="shared" si="3"/>
        <v>0</v>
      </c>
      <c r="H58" s="32">
        <f t="shared" si="4"/>
        <v>0</v>
      </c>
      <c r="I58" s="32">
        <f t="shared" si="5"/>
        <v>0</v>
      </c>
    </row>
    <row r="59" spans="1:9" ht="30.75" customHeight="1" x14ac:dyDescent="0.25">
      <c r="A59" s="101">
        <v>40</v>
      </c>
      <c r="B59" s="132" t="s">
        <v>417</v>
      </c>
      <c r="C59" s="6"/>
      <c r="D59" s="194">
        <v>30</v>
      </c>
      <c r="E59" s="194" t="s">
        <v>20</v>
      </c>
      <c r="F59" s="14"/>
      <c r="G59" s="32">
        <f t="shared" si="3"/>
        <v>0</v>
      </c>
      <c r="H59" s="32">
        <f t="shared" si="4"/>
        <v>0</v>
      </c>
      <c r="I59" s="32">
        <f t="shared" si="5"/>
        <v>0</v>
      </c>
    </row>
    <row r="60" spans="1:9" ht="30.75" customHeight="1" thickBot="1" x14ac:dyDescent="0.3">
      <c r="A60" s="101">
        <v>41</v>
      </c>
      <c r="B60" s="132" t="s">
        <v>418</v>
      </c>
      <c r="C60" s="6"/>
      <c r="D60" s="194">
        <v>30</v>
      </c>
      <c r="E60" s="194" t="s">
        <v>20</v>
      </c>
      <c r="F60" s="14"/>
      <c r="G60" s="32">
        <f t="shared" si="3"/>
        <v>0</v>
      </c>
      <c r="H60" s="32">
        <f t="shared" si="4"/>
        <v>0</v>
      </c>
      <c r="I60" s="32">
        <f t="shared" si="5"/>
        <v>0</v>
      </c>
    </row>
    <row r="61" spans="1:9" ht="30.75" customHeight="1" thickBot="1" x14ac:dyDescent="0.3">
      <c r="A61" s="102"/>
      <c r="B61" s="104" t="s">
        <v>12</v>
      </c>
      <c r="C61" s="35"/>
      <c r="D61" s="89"/>
      <c r="E61" s="89"/>
      <c r="F61" s="36"/>
      <c r="G61" s="36">
        <f>SUM(G44:G60)</f>
        <v>0</v>
      </c>
      <c r="H61" s="36">
        <f>SUM(H44:H60)</f>
        <v>0</v>
      </c>
      <c r="I61" s="36">
        <f>SUM(I44:I60)</f>
        <v>0</v>
      </c>
    </row>
    <row r="62" spans="1:9" s="138" customFormat="1" ht="30.75" customHeight="1" thickBot="1" x14ac:dyDescent="0.3">
      <c r="A62" s="37"/>
      <c r="B62" s="48"/>
      <c r="C62" s="115"/>
      <c r="D62" s="136"/>
      <c r="E62" s="37"/>
      <c r="F62" s="137"/>
      <c r="G62" s="137"/>
      <c r="H62" s="137"/>
      <c r="I62" s="137"/>
    </row>
    <row r="63" spans="1:9" ht="30.75" customHeight="1" x14ac:dyDescent="0.25">
      <c r="A63" s="263" t="s">
        <v>165</v>
      </c>
      <c r="B63" s="264"/>
      <c r="C63" s="264"/>
      <c r="D63" s="264"/>
      <c r="E63" s="264"/>
      <c r="F63" s="264"/>
      <c r="G63" s="264"/>
      <c r="H63" s="264"/>
      <c r="I63" s="264"/>
    </row>
    <row r="64" spans="1:9" ht="30.75" customHeight="1" thickBot="1" x14ac:dyDescent="0.3">
      <c r="A64" s="101">
        <v>42</v>
      </c>
      <c r="B64" s="77" t="s">
        <v>246</v>
      </c>
      <c r="C64" s="6"/>
      <c r="D64" s="86">
        <v>100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ht="30.75" customHeight="1" thickBot="1" x14ac:dyDescent="0.3">
      <c r="A65" s="102"/>
      <c r="B65" s="104" t="s">
        <v>12</v>
      </c>
      <c r="C65" s="35"/>
      <c r="D65" s="89"/>
      <c r="E65" s="89"/>
      <c r="F65" s="36"/>
      <c r="G65" s="36">
        <f>SUM(G64)</f>
        <v>0</v>
      </c>
      <c r="H65" s="36">
        <f>SUM(H64)</f>
        <v>0</v>
      </c>
      <c r="I65" s="36">
        <f>SUM(I64)</f>
        <v>0</v>
      </c>
    </row>
    <row r="66" spans="1:9" s="178" customFormat="1" ht="30.75" customHeight="1" thickBot="1" x14ac:dyDescent="0.3">
      <c r="A66" s="150"/>
      <c r="B66" s="151"/>
      <c r="C66" s="150"/>
      <c r="D66" s="150"/>
      <c r="E66" s="150"/>
      <c r="F66" s="153"/>
      <c r="G66" s="153"/>
      <c r="H66" s="153"/>
      <c r="I66" s="153"/>
    </row>
    <row r="67" spans="1:9" ht="30.75" customHeight="1" x14ac:dyDescent="0.25">
      <c r="A67" s="263" t="s">
        <v>166</v>
      </c>
      <c r="B67" s="264"/>
      <c r="C67" s="264"/>
      <c r="D67" s="264"/>
      <c r="E67" s="264"/>
      <c r="F67" s="264"/>
      <c r="G67" s="264"/>
      <c r="H67" s="264"/>
      <c r="I67" s="264"/>
    </row>
    <row r="68" spans="1:9" ht="30.75" customHeight="1" x14ac:dyDescent="0.25">
      <c r="A68" s="101">
        <v>43</v>
      </c>
      <c r="B68" s="77" t="s">
        <v>421</v>
      </c>
      <c r="C68" s="6"/>
      <c r="D68" s="86">
        <v>300</v>
      </c>
      <c r="E68" s="87" t="s">
        <v>20</v>
      </c>
      <c r="F68" s="14"/>
      <c r="G68" s="32">
        <f>D68*F68</f>
        <v>0</v>
      </c>
      <c r="H68" s="32">
        <f>(G68*9.5)/100</f>
        <v>0</v>
      </c>
      <c r="I68" s="32">
        <f>G68+H68</f>
        <v>0</v>
      </c>
    </row>
    <row r="69" spans="1:9" ht="30.75" customHeight="1" x14ac:dyDescent="0.25">
      <c r="A69" s="101">
        <v>44</v>
      </c>
      <c r="B69" s="77" t="s">
        <v>422</v>
      </c>
      <c r="C69" s="6"/>
      <c r="D69" s="86">
        <v>150</v>
      </c>
      <c r="E69" s="87" t="s">
        <v>20</v>
      </c>
      <c r="F69" s="14"/>
      <c r="G69" s="32">
        <f>D69*F69</f>
        <v>0</v>
      </c>
      <c r="H69" s="32">
        <f>(G69*9.5)/100</f>
        <v>0</v>
      </c>
      <c r="I69" s="32">
        <f>G69+H69</f>
        <v>0</v>
      </c>
    </row>
    <row r="70" spans="1:9" ht="30.75" customHeight="1" x14ac:dyDescent="0.25">
      <c r="A70" s="101">
        <v>45</v>
      </c>
      <c r="B70" s="77" t="s">
        <v>420</v>
      </c>
      <c r="C70" s="6"/>
      <c r="D70" s="86">
        <v>150</v>
      </c>
      <c r="E70" s="87" t="s">
        <v>20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ht="30.75" customHeight="1" thickBot="1" x14ac:dyDescent="0.3">
      <c r="A71" s="101">
        <v>46</v>
      </c>
      <c r="B71" s="77" t="s">
        <v>419</v>
      </c>
      <c r="C71" s="6"/>
      <c r="D71" s="86">
        <v>350</v>
      </c>
      <c r="E71" s="87" t="s">
        <v>20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ht="30.75" customHeight="1" thickBot="1" x14ac:dyDescent="0.3">
      <c r="A72" s="102"/>
      <c r="B72" s="104" t="s">
        <v>12</v>
      </c>
      <c r="C72" s="35"/>
      <c r="D72" s="89"/>
      <c r="E72" s="89"/>
      <c r="F72" s="36"/>
      <c r="G72" s="36">
        <f>SUM(G68:G71)</f>
        <v>0</v>
      </c>
      <c r="H72" s="36">
        <f>SUM(H68:H71)</f>
        <v>0</v>
      </c>
      <c r="I72" s="36">
        <f>SUM(I68:I71)</f>
        <v>0</v>
      </c>
    </row>
    <row r="73" spans="1:9" s="178" customFormat="1" ht="30.75" customHeight="1" thickBot="1" x14ac:dyDescent="0.3">
      <c r="A73" s="188"/>
      <c r="B73" s="189"/>
      <c r="C73" s="190"/>
      <c r="D73" s="190"/>
      <c r="E73" s="190"/>
      <c r="F73" s="191"/>
      <c r="G73" s="191"/>
      <c r="H73" s="191"/>
      <c r="I73" s="191"/>
    </row>
    <row r="74" spans="1:9" ht="30.75" customHeight="1" x14ac:dyDescent="0.25">
      <c r="A74" s="263" t="s">
        <v>423</v>
      </c>
      <c r="B74" s="264"/>
      <c r="C74" s="264"/>
      <c r="D74" s="264"/>
      <c r="E74" s="264"/>
      <c r="F74" s="264"/>
      <c r="G74" s="264"/>
      <c r="H74" s="264"/>
      <c r="I74" s="264"/>
    </row>
    <row r="75" spans="1:9" ht="30.75" customHeight="1" thickBot="1" x14ac:dyDescent="0.3">
      <c r="A75" s="5">
        <v>47</v>
      </c>
      <c r="B75" s="77" t="s">
        <v>424</v>
      </c>
      <c r="C75" s="6"/>
      <c r="D75" s="86">
        <v>2000</v>
      </c>
      <c r="E75" s="87" t="s">
        <v>20</v>
      </c>
      <c r="F75" s="14"/>
      <c r="G75" s="32">
        <f>D75*F75</f>
        <v>0</v>
      </c>
      <c r="H75" s="32">
        <f>(G75*9.5)/100</f>
        <v>0</v>
      </c>
      <c r="I75" s="32">
        <f>G75+H75</f>
        <v>0</v>
      </c>
    </row>
    <row r="76" spans="1:9" ht="30.75" customHeight="1" thickBot="1" x14ac:dyDescent="0.3">
      <c r="A76" s="34"/>
      <c r="B76" s="104" t="s">
        <v>12</v>
      </c>
      <c r="C76" s="35"/>
      <c r="D76" s="89"/>
      <c r="E76" s="89"/>
      <c r="F76" s="36"/>
      <c r="G76" s="36">
        <f>SUM(G75:G75)</f>
        <v>0</v>
      </c>
      <c r="H76" s="36">
        <f>SUM(H75:H75)</f>
        <v>0</v>
      </c>
      <c r="I76" s="36">
        <f>SUM(I75:I75)</f>
        <v>0</v>
      </c>
    </row>
    <row r="77" spans="1:9" s="138" customFormat="1" ht="30.75" customHeight="1" thickBot="1" x14ac:dyDescent="0.3">
      <c r="A77" s="37"/>
      <c r="B77" s="163"/>
      <c r="C77" s="115"/>
      <c r="D77" s="164"/>
      <c r="E77" s="90"/>
      <c r="F77" s="192"/>
      <c r="G77" s="192"/>
      <c r="H77" s="192"/>
      <c r="I77" s="192"/>
    </row>
    <row r="78" spans="1:9" ht="30.75" customHeight="1" thickBot="1" x14ac:dyDescent="0.3">
      <c r="A78" s="34"/>
      <c r="B78" s="104" t="s">
        <v>29</v>
      </c>
      <c r="C78" s="35"/>
      <c r="D78" s="89"/>
      <c r="E78" s="89"/>
      <c r="F78" s="36"/>
      <c r="G78" s="36">
        <f>G11+G25+G33+G41+G61+G65+G76</f>
        <v>0</v>
      </c>
      <c r="H78" s="36">
        <f>H11+H25+H33+H41+H61+H65+H76</f>
        <v>0</v>
      </c>
      <c r="I78" s="36">
        <f>I11+I25+I33+I41+I61+I65+I76</f>
        <v>0</v>
      </c>
    </row>
    <row r="79" spans="1:9" ht="30.75" customHeight="1" x14ac:dyDescent="0.25">
      <c r="A79" s="27"/>
    </row>
    <row r="80" spans="1:9" s="31" customFormat="1" ht="30.75" customHeight="1" x14ac:dyDescent="0.25">
      <c r="A80" s="57"/>
      <c r="B80" s="56"/>
    </row>
    <row r="81" spans="1:8" s="31" customFormat="1" ht="30.75" customHeight="1" x14ac:dyDescent="0.25">
      <c r="A81" s="251"/>
      <c r="B81" s="251"/>
      <c r="C81" s="250" t="s">
        <v>31</v>
      </c>
      <c r="D81" s="250"/>
      <c r="E81" s="250"/>
      <c r="F81" s="250"/>
      <c r="G81" s="250"/>
      <c r="H81" s="250"/>
    </row>
    <row r="82" spans="1:8" s="31" customFormat="1" ht="30.75" customHeight="1" x14ac:dyDescent="0.25">
      <c r="A82" s="262" t="s">
        <v>30</v>
      </c>
      <c r="B82" s="262"/>
      <c r="C82" s="250"/>
      <c r="D82" s="250"/>
      <c r="E82" s="250"/>
      <c r="F82" s="250"/>
      <c r="G82" s="250"/>
      <c r="H82" s="250"/>
    </row>
    <row r="83" spans="1:8" x14ac:dyDescent="0.25">
      <c r="D83" s="31"/>
      <c r="E83" s="30"/>
      <c r="F83" s="30"/>
    </row>
    <row r="84" spans="1:8" x14ac:dyDescent="0.25">
      <c r="D84" s="252"/>
      <c r="E84" s="252"/>
      <c r="F84" s="252"/>
    </row>
    <row r="85" spans="1:8" x14ac:dyDescent="0.25">
      <c r="D85" s="249" t="s">
        <v>32</v>
      </c>
      <c r="E85" s="249"/>
      <c r="F85" s="249"/>
    </row>
  </sheetData>
  <sheetProtection password="DFFD" sheet="1"/>
  <mergeCells count="14">
    <mergeCell ref="A43:I43"/>
    <mergeCell ref="A63:I63"/>
    <mergeCell ref="A74:I74"/>
    <mergeCell ref="A67:I67"/>
    <mergeCell ref="A2:I2"/>
    <mergeCell ref="A7:I7"/>
    <mergeCell ref="A13:I13"/>
    <mergeCell ref="A27:I27"/>
    <mergeCell ref="A35:I35"/>
    <mergeCell ref="A81:B81"/>
    <mergeCell ref="C81:H82"/>
    <mergeCell ref="D84:F84"/>
    <mergeCell ref="A82:B82"/>
    <mergeCell ref="D85:F8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="75" zoomScaleNormal="70" workbookViewId="0">
      <pane ySplit="7" topLeftCell="A32" activePane="bottomLeft" state="frozen"/>
      <selection sqref="A1:B1"/>
      <selection pane="bottomLeft" activeCell="H4" sqref="H4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1" width="21.28515625" style="134" customWidth="1"/>
    <col min="12" max="16384" width="9.140625" style="26"/>
  </cols>
  <sheetData>
    <row r="1" spans="1:11" ht="30.75" customHeight="1" x14ac:dyDescent="0.25">
      <c r="A1" s="118"/>
      <c r="B1" s="62"/>
      <c r="C1" s="59"/>
      <c r="D1" s="59"/>
      <c r="E1" s="59"/>
      <c r="F1" s="59"/>
      <c r="G1" s="59"/>
      <c r="H1" s="59"/>
      <c r="I1" s="60" t="s">
        <v>668</v>
      </c>
      <c r="J1" s="139"/>
      <c r="K1" s="139"/>
    </row>
    <row r="2" spans="1:11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139"/>
      <c r="K2" s="139"/>
    </row>
    <row r="3" spans="1:11" ht="30.75" customHeight="1" x14ac:dyDescent="0.25">
      <c r="A3" s="197"/>
      <c r="B3" s="62"/>
      <c r="C3" s="59"/>
      <c r="D3" s="59"/>
      <c r="E3" s="59"/>
      <c r="F3" s="179"/>
      <c r="G3" s="59"/>
      <c r="H3" s="59"/>
      <c r="I3" s="59"/>
      <c r="J3" s="139"/>
      <c r="K3" s="139"/>
    </row>
    <row r="4" spans="1:11" s="30" customFormat="1" ht="30.75" customHeight="1" x14ac:dyDescent="0.25">
      <c r="A4" s="63" t="s">
        <v>208</v>
      </c>
      <c r="B4" s="180"/>
      <c r="C4" s="181"/>
      <c r="D4" s="181"/>
      <c r="E4" s="181"/>
      <c r="F4" s="66">
        <v>10860</v>
      </c>
      <c r="G4" s="67" t="s">
        <v>205</v>
      </c>
      <c r="H4" s="66">
        <v>12000</v>
      </c>
      <c r="I4" s="67" t="s">
        <v>206</v>
      </c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139"/>
      <c r="K5" s="13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ht="30.75" customHeight="1" thickBot="1" x14ac:dyDescent="0.3">
      <c r="A7" s="263" t="s">
        <v>167</v>
      </c>
      <c r="B7" s="264"/>
      <c r="C7" s="264"/>
      <c r="D7" s="264"/>
      <c r="E7" s="264"/>
      <c r="F7" s="264"/>
      <c r="G7" s="264"/>
      <c r="H7" s="264"/>
      <c r="I7" s="264"/>
    </row>
    <row r="8" spans="1:11" ht="30.75" customHeight="1" x14ac:dyDescent="0.25">
      <c r="A8" s="99">
        <v>1</v>
      </c>
      <c r="B8" s="132" t="s">
        <v>426</v>
      </c>
      <c r="C8" s="2"/>
      <c r="D8" s="198">
        <v>300</v>
      </c>
      <c r="E8" s="84" t="s">
        <v>20</v>
      </c>
      <c r="F8" s="13"/>
      <c r="G8" s="40">
        <f>D8*F8</f>
        <v>0</v>
      </c>
      <c r="H8" s="40">
        <f>(G8*9.5)/100</f>
        <v>0</v>
      </c>
      <c r="I8" s="40">
        <f>G8+H8</f>
        <v>0</v>
      </c>
    </row>
    <row r="9" spans="1:11" ht="30.75" customHeight="1" thickBot="1" x14ac:dyDescent="0.3">
      <c r="A9" s="101">
        <v>2</v>
      </c>
      <c r="B9" s="132" t="s">
        <v>427</v>
      </c>
      <c r="C9" s="6"/>
      <c r="D9" s="198">
        <v>300</v>
      </c>
      <c r="E9" s="86" t="s">
        <v>20</v>
      </c>
      <c r="F9" s="14"/>
      <c r="G9" s="32">
        <f>D9*F9</f>
        <v>0</v>
      </c>
      <c r="H9" s="32">
        <f t="shared" ref="H9:H28" si="0">(G9*9.5)/100</f>
        <v>0</v>
      </c>
      <c r="I9" s="32">
        <f>G9+H9</f>
        <v>0</v>
      </c>
    </row>
    <row r="10" spans="1:11" ht="30.75" customHeight="1" x14ac:dyDescent="0.25">
      <c r="A10" s="101">
        <v>3</v>
      </c>
      <c r="B10" s="132" t="s">
        <v>428</v>
      </c>
      <c r="C10" s="6"/>
      <c r="D10" s="198">
        <v>100</v>
      </c>
      <c r="E10" s="86" t="s">
        <v>20</v>
      </c>
      <c r="F10" s="14"/>
      <c r="G10" s="40">
        <f>D10*F10</f>
        <v>0</v>
      </c>
      <c r="H10" s="40">
        <f t="shared" si="0"/>
        <v>0</v>
      </c>
      <c r="I10" s="40">
        <f>G10+H10</f>
        <v>0</v>
      </c>
    </row>
    <row r="11" spans="1:11" ht="30.75" customHeight="1" thickBot="1" x14ac:dyDescent="0.3">
      <c r="A11" s="101">
        <v>4</v>
      </c>
      <c r="B11" s="132" t="s">
        <v>429</v>
      </c>
      <c r="C11" s="6"/>
      <c r="D11" s="198">
        <v>100</v>
      </c>
      <c r="E11" s="86" t="s">
        <v>20</v>
      </c>
      <c r="F11" s="14"/>
      <c r="G11" s="32">
        <f t="shared" ref="G11:G20" si="1">D11*F11</f>
        <v>0</v>
      </c>
      <c r="H11" s="32">
        <f t="shared" si="0"/>
        <v>0</v>
      </c>
      <c r="I11" s="32">
        <f t="shared" ref="I11:I20" si="2">G11+H11</f>
        <v>0</v>
      </c>
    </row>
    <row r="12" spans="1:11" ht="30.75" customHeight="1" x14ac:dyDescent="0.25">
      <c r="A12" s="101">
        <v>5</v>
      </c>
      <c r="B12" s="132" t="s">
        <v>430</v>
      </c>
      <c r="C12" s="6"/>
      <c r="D12" s="198">
        <v>100</v>
      </c>
      <c r="E12" s="86" t="s">
        <v>20</v>
      </c>
      <c r="F12" s="14"/>
      <c r="G12" s="40">
        <f t="shared" si="1"/>
        <v>0</v>
      </c>
      <c r="H12" s="40">
        <f t="shared" si="0"/>
        <v>0</v>
      </c>
      <c r="I12" s="40">
        <f t="shared" si="2"/>
        <v>0</v>
      </c>
    </row>
    <row r="13" spans="1:11" ht="30.75" customHeight="1" thickBot="1" x14ac:dyDescent="0.3">
      <c r="A13" s="101">
        <v>6</v>
      </c>
      <c r="B13" s="132" t="s">
        <v>431</v>
      </c>
      <c r="C13" s="6"/>
      <c r="D13" s="198">
        <v>100</v>
      </c>
      <c r="E13" s="86" t="s">
        <v>20</v>
      </c>
      <c r="F13" s="14"/>
      <c r="G13" s="32">
        <f t="shared" si="1"/>
        <v>0</v>
      </c>
      <c r="H13" s="32">
        <f t="shared" si="0"/>
        <v>0</v>
      </c>
      <c r="I13" s="32">
        <f t="shared" si="2"/>
        <v>0</v>
      </c>
    </row>
    <row r="14" spans="1:11" ht="30.75" customHeight="1" x14ac:dyDescent="0.25">
      <c r="A14" s="101">
        <v>7</v>
      </c>
      <c r="B14" s="132" t="s">
        <v>432</v>
      </c>
      <c r="C14" s="6"/>
      <c r="D14" s="198">
        <v>100</v>
      </c>
      <c r="E14" s="86" t="s">
        <v>20</v>
      </c>
      <c r="F14" s="14"/>
      <c r="G14" s="40">
        <f t="shared" si="1"/>
        <v>0</v>
      </c>
      <c r="H14" s="40">
        <f t="shared" si="0"/>
        <v>0</v>
      </c>
      <c r="I14" s="40">
        <f t="shared" si="2"/>
        <v>0</v>
      </c>
    </row>
    <row r="15" spans="1:11" ht="30.75" customHeight="1" x14ac:dyDescent="0.25">
      <c r="A15" s="101">
        <v>8</v>
      </c>
      <c r="B15" s="132" t="s">
        <v>433</v>
      </c>
      <c r="C15" s="6"/>
      <c r="D15" s="198">
        <v>100</v>
      </c>
      <c r="E15" s="86" t="s">
        <v>20</v>
      </c>
      <c r="F15" s="14"/>
      <c r="G15" s="32">
        <f t="shared" si="1"/>
        <v>0</v>
      </c>
      <c r="H15" s="32">
        <f t="shared" si="0"/>
        <v>0</v>
      </c>
      <c r="I15" s="32">
        <f t="shared" si="2"/>
        <v>0</v>
      </c>
    </row>
    <row r="16" spans="1:11" ht="30.75" customHeight="1" x14ac:dyDescent="0.25">
      <c r="A16" s="101">
        <v>9</v>
      </c>
      <c r="B16" s="132" t="s">
        <v>168</v>
      </c>
      <c r="C16" s="6"/>
      <c r="D16" s="198">
        <v>200</v>
      </c>
      <c r="E16" s="86" t="s">
        <v>20</v>
      </c>
      <c r="F16" s="14"/>
      <c r="G16" s="43">
        <f t="shared" si="1"/>
        <v>0</v>
      </c>
      <c r="H16" s="43">
        <f t="shared" si="0"/>
        <v>0</v>
      </c>
      <c r="I16" s="43">
        <f t="shared" si="2"/>
        <v>0</v>
      </c>
    </row>
    <row r="17" spans="1:11" ht="30.75" customHeight="1" x14ac:dyDescent="0.25">
      <c r="A17" s="101">
        <v>10</v>
      </c>
      <c r="B17" s="132" t="s">
        <v>434</v>
      </c>
      <c r="C17" s="6"/>
      <c r="D17" s="198">
        <v>100</v>
      </c>
      <c r="E17" s="86" t="s">
        <v>20</v>
      </c>
      <c r="F17" s="14"/>
      <c r="G17" s="32">
        <f t="shared" si="1"/>
        <v>0</v>
      </c>
      <c r="H17" s="32">
        <f t="shared" si="0"/>
        <v>0</v>
      </c>
      <c r="I17" s="32">
        <f t="shared" si="2"/>
        <v>0</v>
      </c>
    </row>
    <row r="18" spans="1:11" ht="30.75" customHeight="1" x14ac:dyDescent="0.25">
      <c r="A18" s="101">
        <v>11</v>
      </c>
      <c r="B18" s="132" t="s">
        <v>435</v>
      </c>
      <c r="C18" s="6"/>
      <c r="D18" s="198">
        <v>100</v>
      </c>
      <c r="E18" s="86" t="s">
        <v>20</v>
      </c>
      <c r="F18" s="14"/>
      <c r="G18" s="43">
        <f t="shared" si="1"/>
        <v>0</v>
      </c>
      <c r="H18" s="43">
        <f t="shared" si="0"/>
        <v>0</v>
      </c>
      <c r="I18" s="43">
        <f t="shared" si="2"/>
        <v>0</v>
      </c>
    </row>
    <row r="19" spans="1:11" ht="30.75" customHeight="1" x14ac:dyDescent="0.25">
      <c r="A19" s="101">
        <v>12</v>
      </c>
      <c r="B19" s="132" t="s">
        <v>436</v>
      </c>
      <c r="C19" s="6"/>
      <c r="D19" s="198">
        <v>400</v>
      </c>
      <c r="E19" s="86" t="s">
        <v>20</v>
      </c>
      <c r="F19" s="14"/>
      <c r="G19" s="32">
        <f t="shared" si="1"/>
        <v>0</v>
      </c>
      <c r="H19" s="32">
        <f t="shared" si="0"/>
        <v>0</v>
      </c>
      <c r="I19" s="32">
        <f t="shared" si="2"/>
        <v>0</v>
      </c>
    </row>
    <row r="20" spans="1:11" ht="30.75" customHeight="1" x14ac:dyDescent="0.25">
      <c r="A20" s="101">
        <v>13</v>
      </c>
      <c r="B20" s="132" t="s">
        <v>437</v>
      </c>
      <c r="C20" s="6"/>
      <c r="D20" s="199">
        <v>200</v>
      </c>
      <c r="E20" s="86" t="s">
        <v>20</v>
      </c>
      <c r="F20" s="14"/>
      <c r="G20" s="32">
        <f t="shared" si="1"/>
        <v>0</v>
      </c>
      <c r="H20" s="32">
        <f t="shared" si="0"/>
        <v>0</v>
      </c>
      <c r="I20" s="32">
        <f t="shared" si="2"/>
        <v>0</v>
      </c>
    </row>
    <row r="21" spans="1:11" ht="30.75" customHeight="1" x14ac:dyDescent="0.25">
      <c r="A21" s="101">
        <v>14</v>
      </c>
      <c r="B21" s="133" t="s">
        <v>438</v>
      </c>
      <c r="C21" s="6"/>
      <c r="D21" s="199">
        <v>30</v>
      </c>
      <c r="E21" s="86" t="s">
        <v>20</v>
      </c>
      <c r="F21" s="14"/>
      <c r="G21" s="43">
        <f t="shared" ref="G21:G28" si="3">D21*F21</f>
        <v>0</v>
      </c>
      <c r="H21" s="43">
        <f>(G21*9.5)/100</f>
        <v>0</v>
      </c>
      <c r="I21" s="43">
        <f t="shared" ref="I21:I28" si="4">G21+H21</f>
        <v>0</v>
      </c>
    </row>
    <row r="22" spans="1:11" ht="30.75" customHeight="1" x14ac:dyDescent="0.25">
      <c r="A22" s="101">
        <v>15</v>
      </c>
      <c r="B22" s="132" t="s">
        <v>439</v>
      </c>
      <c r="C22" s="6"/>
      <c r="D22" s="199">
        <v>200</v>
      </c>
      <c r="E22" s="86" t="s">
        <v>20</v>
      </c>
      <c r="F22" s="14"/>
      <c r="G22" s="33">
        <f t="shared" si="3"/>
        <v>0</v>
      </c>
      <c r="H22" s="33">
        <f t="shared" si="0"/>
        <v>0</v>
      </c>
      <c r="I22" s="33">
        <f t="shared" si="4"/>
        <v>0</v>
      </c>
    </row>
    <row r="23" spans="1:11" ht="30.75" customHeight="1" x14ac:dyDescent="0.25">
      <c r="A23" s="101">
        <v>16</v>
      </c>
      <c r="B23" s="171" t="s">
        <v>440</v>
      </c>
      <c r="C23" s="6"/>
      <c r="D23" s="200">
        <v>100</v>
      </c>
      <c r="E23" s="86" t="s">
        <v>20</v>
      </c>
      <c r="F23" s="14"/>
      <c r="G23" s="32">
        <f t="shared" si="3"/>
        <v>0</v>
      </c>
      <c r="H23" s="32">
        <f t="shared" si="0"/>
        <v>0</v>
      </c>
      <c r="I23" s="32">
        <f t="shared" si="4"/>
        <v>0</v>
      </c>
    </row>
    <row r="24" spans="1:11" ht="30.75" customHeight="1" x14ac:dyDescent="0.25">
      <c r="A24" s="101">
        <v>17</v>
      </c>
      <c r="B24" s="171" t="s">
        <v>441</v>
      </c>
      <c r="C24" s="6"/>
      <c r="D24" s="200">
        <v>100</v>
      </c>
      <c r="E24" s="86" t="s">
        <v>20</v>
      </c>
      <c r="F24" s="14"/>
      <c r="G24" s="32">
        <f t="shared" si="3"/>
        <v>0</v>
      </c>
      <c r="H24" s="32">
        <f t="shared" si="0"/>
        <v>0</v>
      </c>
      <c r="I24" s="32">
        <f t="shared" si="4"/>
        <v>0</v>
      </c>
    </row>
    <row r="25" spans="1:11" ht="30.75" customHeight="1" x14ac:dyDescent="0.25">
      <c r="A25" s="101">
        <v>18</v>
      </c>
      <c r="B25" s="171" t="s">
        <v>442</v>
      </c>
      <c r="C25" s="6"/>
      <c r="D25" s="200">
        <v>100</v>
      </c>
      <c r="E25" s="86" t="s">
        <v>20</v>
      </c>
      <c r="F25" s="14"/>
      <c r="G25" s="43">
        <f t="shared" si="3"/>
        <v>0</v>
      </c>
      <c r="H25" s="43">
        <f t="shared" si="0"/>
        <v>0</v>
      </c>
      <c r="I25" s="43">
        <f t="shared" si="4"/>
        <v>0</v>
      </c>
    </row>
    <row r="26" spans="1:11" ht="30.75" customHeight="1" x14ac:dyDescent="0.25">
      <c r="A26" s="101">
        <v>19</v>
      </c>
      <c r="B26" s="171" t="s">
        <v>443</v>
      </c>
      <c r="C26" s="6"/>
      <c r="D26" s="200">
        <v>100</v>
      </c>
      <c r="E26" s="86" t="s">
        <v>20</v>
      </c>
      <c r="F26" s="14"/>
      <c r="G26" s="32">
        <f t="shared" si="3"/>
        <v>0</v>
      </c>
      <c r="H26" s="32">
        <f t="shared" si="0"/>
        <v>0</v>
      </c>
      <c r="I26" s="32">
        <f t="shared" si="4"/>
        <v>0</v>
      </c>
    </row>
    <row r="27" spans="1:11" ht="30.75" customHeight="1" x14ac:dyDescent="0.25">
      <c r="A27" s="101">
        <v>20</v>
      </c>
      <c r="B27" s="171" t="s">
        <v>444</v>
      </c>
      <c r="C27" s="6"/>
      <c r="D27" s="200">
        <v>140</v>
      </c>
      <c r="E27" s="86" t="s">
        <v>20</v>
      </c>
      <c r="F27" s="14"/>
      <c r="G27" s="32">
        <f t="shared" si="3"/>
        <v>0</v>
      </c>
      <c r="H27" s="32">
        <f t="shared" si="0"/>
        <v>0</v>
      </c>
      <c r="I27" s="32">
        <f t="shared" si="4"/>
        <v>0</v>
      </c>
    </row>
    <row r="28" spans="1:11" ht="30.75" customHeight="1" thickBot="1" x14ac:dyDescent="0.3">
      <c r="A28" s="101">
        <v>21</v>
      </c>
      <c r="B28" s="171" t="s">
        <v>445</v>
      </c>
      <c r="C28" s="6"/>
      <c r="D28" s="200">
        <v>140</v>
      </c>
      <c r="E28" s="86" t="s">
        <v>20</v>
      </c>
      <c r="F28" s="14"/>
      <c r="G28" s="32">
        <f t="shared" si="3"/>
        <v>0</v>
      </c>
      <c r="H28" s="32">
        <f t="shared" si="0"/>
        <v>0</v>
      </c>
      <c r="I28" s="32">
        <f t="shared" si="4"/>
        <v>0</v>
      </c>
    </row>
    <row r="29" spans="1:11" ht="30.75" customHeight="1" thickBot="1" x14ac:dyDescent="0.3">
      <c r="A29" s="102"/>
      <c r="B29" s="104" t="s">
        <v>12</v>
      </c>
      <c r="C29" s="35"/>
      <c r="D29" s="35"/>
      <c r="E29" s="35"/>
      <c r="F29" s="36"/>
      <c r="G29" s="36">
        <f>SUM(G8:G28)</f>
        <v>0</v>
      </c>
      <c r="H29" s="36">
        <f>SUM(H8:H28)</f>
        <v>0</v>
      </c>
      <c r="I29" s="36">
        <f>SUM(I8:I28)</f>
        <v>0</v>
      </c>
    </row>
    <row r="30" spans="1:11" s="138" customFormat="1" ht="30.75" customHeight="1" thickBot="1" x14ac:dyDescent="0.3">
      <c r="A30" s="37"/>
      <c r="B30" s="48"/>
      <c r="C30" s="160"/>
      <c r="D30" s="136"/>
      <c r="E30" s="136"/>
      <c r="F30" s="37"/>
      <c r="G30" s="160"/>
      <c r="H30" s="160"/>
      <c r="I30" s="160"/>
      <c r="J30" s="196"/>
      <c r="K30" s="196"/>
    </row>
    <row r="31" spans="1:11" ht="30.75" customHeight="1" x14ac:dyDescent="0.25">
      <c r="A31" s="263" t="s">
        <v>169</v>
      </c>
      <c r="B31" s="264"/>
      <c r="C31" s="264"/>
      <c r="D31" s="264"/>
      <c r="E31" s="264"/>
      <c r="F31" s="264"/>
      <c r="G31" s="264"/>
      <c r="H31" s="264"/>
      <c r="I31" s="264"/>
    </row>
    <row r="32" spans="1:11" ht="30.75" customHeight="1" x14ac:dyDescent="0.25">
      <c r="A32" s="101">
        <v>22</v>
      </c>
      <c r="B32" s="201" t="s">
        <v>446</v>
      </c>
      <c r="C32" s="6"/>
      <c r="D32" s="86">
        <v>150</v>
      </c>
      <c r="E32" s="86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11" ht="30.75" customHeight="1" thickBot="1" x14ac:dyDescent="0.3">
      <c r="A33" s="101">
        <v>23</v>
      </c>
      <c r="B33" s="201" t="s">
        <v>447</v>
      </c>
      <c r="C33" s="6"/>
      <c r="D33" s="86">
        <v>150</v>
      </c>
      <c r="E33" s="86" t="s">
        <v>20</v>
      </c>
      <c r="F33" s="14"/>
      <c r="G33" s="32">
        <f>D33*F33</f>
        <v>0</v>
      </c>
      <c r="H33" s="32">
        <f>(G33*9.5)/100</f>
        <v>0</v>
      </c>
      <c r="I33" s="32">
        <f>G33+H33</f>
        <v>0</v>
      </c>
    </row>
    <row r="34" spans="1:11" ht="30.75" customHeight="1" thickBot="1" x14ac:dyDescent="0.3">
      <c r="A34" s="102"/>
      <c r="B34" s="104" t="s">
        <v>12</v>
      </c>
      <c r="C34" s="35"/>
      <c r="D34" s="89"/>
      <c r="E34" s="89"/>
      <c r="F34" s="36"/>
      <c r="G34" s="36">
        <f>SUM(G32:G33)</f>
        <v>0</v>
      </c>
      <c r="H34" s="36">
        <f>SUM(H32:H33)</f>
        <v>0</v>
      </c>
      <c r="I34" s="36">
        <f>SUM(I32:I33)</f>
        <v>0</v>
      </c>
    </row>
    <row r="35" spans="1:11" s="138" customFormat="1" ht="30.75" customHeight="1" thickBot="1" x14ac:dyDescent="0.3">
      <c r="A35" s="90"/>
      <c r="B35" s="163"/>
      <c r="C35" s="160"/>
      <c r="D35" s="164"/>
      <c r="E35" s="164"/>
      <c r="F35" s="137"/>
      <c r="G35" s="137"/>
      <c r="H35" s="137"/>
      <c r="I35" s="137"/>
      <c r="J35" s="196"/>
      <c r="K35" s="196"/>
    </row>
    <row r="36" spans="1:11" ht="30.75" customHeight="1" thickBot="1" x14ac:dyDescent="0.3">
      <c r="A36" s="102"/>
      <c r="B36" s="104" t="s">
        <v>29</v>
      </c>
      <c r="C36" s="35"/>
      <c r="D36" s="89"/>
      <c r="E36" s="89"/>
      <c r="F36" s="36"/>
      <c r="G36" s="36">
        <f>G29+G34</f>
        <v>0</v>
      </c>
      <c r="H36" s="36">
        <f>H29+H34</f>
        <v>0</v>
      </c>
      <c r="I36" s="36">
        <f>I29+I34</f>
        <v>0</v>
      </c>
    </row>
    <row r="37" spans="1:11" s="31" customFormat="1" ht="16.5" customHeight="1" x14ac:dyDescent="0.25">
      <c r="A37" s="57"/>
      <c r="B37" s="56"/>
    </row>
    <row r="38" spans="1:11" s="31" customFormat="1" ht="30.75" customHeight="1" x14ac:dyDescent="0.25">
      <c r="A38" s="251"/>
      <c r="B38" s="251"/>
      <c r="C38" s="250" t="s">
        <v>31</v>
      </c>
      <c r="D38" s="250"/>
      <c r="E38" s="250"/>
      <c r="F38" s="250"/>
      <c r="G38" s="250"/>
      <c r="H38" s="250"/>
    </row>
    <row r="39" spans="1:11" s="31" customFormat="1" ht="30.75" customHeight="1" x14ac:dyDescent="0.25">
      <c r="A39" s="262" t="s">
        <v>30</v>
      </c>
      <c r="B39" s="262"/>
      <c r="C39" s="250"/>
      <c r="D39" s="250"/>
      <c r="E39" s="250"/>
      <c r="F39" s="250"/>
      <c r="G39" s="250"/>
      <c r="H39" s="250"/>
    </row>
    <row r="40" spans="1:11" x14ac:dyDescent="0.25">
      <c r="D40" s="31"/>
      <c r="E40" s="30"/>
      <c r="F40" s="30"/>
    </row>
    <row r="41" spans="1:11" x14ac:dyDescent="0.25">
      <c r="D41" s="252"/>
      <c r="E41" s="252"/>
      <c r="F41" s="252"/>
    </row>
    <row r="42" spans="1:11" x14ac:dyDescent="0.25">
      <c r="D42" s="249" t="s">
        <v>32</v>
      </c>
      <c r="E42" s="249"/>
      <c r="F42" s="249"/>
    </row>
  </sheetData>
  <sheetProtection password="DFFD" sheet="1"/>
  <mergeCells count="8">
    <mergeCell ref="D41:F41"/>
    <mergeCell ref="A39:B39"/>
    <mergeCell ref="D42:F42"/>
    <mergeCell ref="A2:I2"/>
    <mergeCell ref="A7:I7"/>
    <mergeCell ref="A31:I31"/>
    <mergeCell ref="A38:B38"/>
    <mergeCell ref="C38:H39"/>
  </mergeCells>
  <phoneticPr fontId="0" type="noConversion"/>
  <printOptions horizontalCentered="1"/>
  <pageMargins left="0.39370078740157483" right="0.39370078740157483" top="0.19685039370078741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zoomScale="75" zoomScaleNormal="55" workbookViewId="0">
      <pane ySplit="7" topLeftCell="A116" activePane="bottomLeft" state="frozen"/>
      <selection sqref="A1:B1"/>
      <selection pane="bottomLeft" activeCell="C76" sqref="C7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1" ht="30.75" customHeight="1" x14ac:dyDescent="0.25">
      <c r="A1" s="118"/>
      <c r="B1" s="62"/>
      <c r="C1" s="59"/>
      <c r="D1" s="59"/>
      <c r="E1" s="59"/>
      <c r="F1" s="59"/>
      <c r="G1" s="59"/>
      <c r="H1" s="122"/>
      <c r="I1" s="60" t="s">
        <v>669</v>
      </c>
      <c r="J1" s="59"/>
      <c r="K1" s="59"/>
    </row>
    <row r="2" spans="1:11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  <c r="K2" s="59"/>
    </row>
    <row r="3" spans="1:11" ht="30.75" customHeight="1" x14ac:dyDescent="0.25">
      <c r="A3" s="61"/>
      <c r="B3" s="62"/>
      <c r="C3" s="59"/>
      <c r="D3" s="59"/>
      <c r="E3" s="59"/>
      <c r="F3" s="59"/>
      <c r="G3" s="179"/>
      <c r="H3" s="59"/>
      <c r="I3" s="59"/>
      <c r="J3" s="59"/>
      <c r="K3" s="59"/>
    </row>
    <row r="4" spans="1:11" s="30" customFormat="1" ht="30.75" customHeight="1" x14ac:dyDescent="0.25">
      <c r="A4" s="63" t="s">
        <v>209</v>
      </c>
      <c r="B4" s="180"/>
      <c r="C4" s="181"/>
      <c r="D4" s="181"/>
      <c r="E4" s="181"/>
      <c r="F4" s="202"/>
      <c r="G4" s="181"/>
      <c r="H4" s="73"/>
      <c r="I4" s="73"/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66">
        <v>47060</v>
      </c>
      <c r="G5" s="67" t="s">
        <v>205</v>
      </c>
      <c r="H5" s="66">
        <v>52000</v>
      </c>
      <c r="I5" s="67" t="s">
        <v>206</v>
      </c>
      <c r="J5" s="59"/>
      <c r="K5" s="5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s="31" customFormat="1" ht="30.75" customHeight="1" x14ac:dyDescent="0.25">
      <c r="A7" s="263" t="s">
        <v>527</v>
      </c>
      <c r="B7" s="264"/>
      <c r="C7" s="264"/>
      <c r="D7" s="264"/>
      <c r="E7" s="264"/>
      <c r="F7" s="264"/>
      <c r="G7" s="264"/>
      <c r="H7" s="264"/>
      <c r="I7" s="264"/>
    </row>
    <row r="8" spans="1:11" s="31" customFormat="1" ht="30.75" customHeight="1" x14ac:dyDescent="0.25">
      <c r="A8" s="101">
        <v>1</v>
      </c>
      <c r="B8" s="132" t="s">
        <v>529</v>
      </c>
      <c r="C8" s="6"/>
      <c r="D8" s="203">
        <v>500</v>
      </c>
      <c r="E8" s="86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1" s="31" customFormat="1" ht="30.75" customHeight="1" x14ac:dyDescent="0.25">
      <c r="A9" s="101">
        <v>2</v>
      </c>
      <c r="B9" s="132" t="s">
        <v>530</v>
      </c>
      <c r="C9" s="6"/>
      <c r="D9" s="203">
        <v>100</v>
      </c>
      <c r="E9" s="86" t="s">
        <v>20</v>
      </c>
      <c r="F9" s="14"/>
      <c r="G9" s="32">
        <f t="shared" ref="G9:G23" si="0">D9*F9</f>
        <v>0</v>
      </c>
      <c r="H9" s="32">
        <f t="shared" ref="H9:H23" si="1">(G9*9.5)/100</f>
        <v>0</v>
      </c>
      <c r="I9" s="32">
        <f t="shared" ref="I9:I23" si="2">G9+H9</f>
        <v>0</v>
      </c>
    </row>
    <row r="10" spans="1:11" s="31" customFormat="1" ht="30.75" customHeight="1" x14ac:dyDescent="0.25">
      <c r="A10" s="101">
        <v>3</v>
      </c>
      <c r="B10" s="132" t="s">
        <v>531</v>
      </c>
      <c r="C10" s="6"/>
      <c r="D10" s="203">
        <v>2800</v>
      </c>
      <c r="E10" s="86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1" s="31" customFormat="1" ht="30.75" customHeight="1" x14ac:dyDescent="0.25">
      <c r="A11" s="101">
        <v>4</v>
      </c>
      <c r="B11" s="132" t="s">
        <v>532</v>
      </c>
      <c r="C11" s="6"/>
      <c r="D11" s="203">
        <v>200</v>
      </c>
      <c r="E11" s="86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1" s="31" customFormat="1" ht="30.75" customHeight="1" x14ac:dyDescent="0.25">
      <c r="A12" s="101">
        <v>5</v>
      </c>
      <c r="B12" s="132" t="s">
        <v>533</v>
      </c>
      <c r="C12" s="6"/>
      <c r="D12" s="203">
        <v>200</v>
      </c>
      <c r="E12" s="86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1" s="31" customFormat="1" ht="30.75" customHeight="1" x14ac:dyDescent="0.25">
      <c r="A13" s="101">
        <v>6</v>
      </c>
      <c r="B13" s="132" t="s">
        <v>534</v>
      </c>
      <c r="C13" s="6"/>
      <c r="D13" s="203">
        <v>200</v>
      </c>
      <c r="E13" s="86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1" s="31" customFormat="1" ht="30.75" customHeight="1" x14ac:dyDescent="0.25">
      <c r="A14" s="101">
        <v>7</v>
      </c>
      <c r="B14" s="132" t="s">
        <v>535</v>
      </c>
      <c r="C14" s="6"/>
      <c r="D14" s="203">
        <v>700</v>
      </c>
      <c r="E14" s="86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1" s="31" customFormat="1" ht="30.75" customHeight="1" x14ac:dyDescent="0.25">
      <c r="A15" s="101">
        <v>8</v>
      </c>
      <c r="B15" s="132" t="s">
        <v>536</v>
      </c>
      <c r="C15" s="6"/>
      <c r="D15" s="203">
        <v>1000</v>
      </c>
      <c r="E15" s="86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1" s="31" customFormat="1" ht="30.75" customHeight="1" x14ac:dyDescent="0.25">
      <c r="A16" s="101">
        <v>9</v>
      </c>
      <c r="B16" s="132" t="s">
        <v>537</v>
      </c>
      <c r="C16" s="6"/>
      <c r="D16" s="203">
        <v>2500</v>
      </c>
      <c r="E16" s="86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s="31" customFormat="1" ht="30.75" customHeight="1" x14ac:dyDescent="0.25">
      <c r="A17" s="101">
        <v>10</v>
      </c>
      <c r="B17" s="132" t="s">
        <v>538</v>
      </c>
      <c r="C17" s="6"/>
      <c r="D17" s="203">
        <v>2000</v>
      </c>
      <c r="E17" s="86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s="31" customFormat="1" ht="30.75" customHeight="1" x14ac:dyDescent="0.25">
      <c r="A18" s="101">
        <v>11</v>
      </c>
      <c r="B18" s="132" t="s">
        <v>539</v>
      </c>
      <c r="C18" s="6"/>
      <c r="D18" s="203">
        <v>300</v>
      </c>
      <c r="E18" s="86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s="31" customFormat="1" ht="30.75" customHeight="1" x14ac:dyDescent="0.25">
      <c r="A19" s="101">
        <v>12</v>
      </c>
      <c r="B19" s="132" t="s">
        <v>540</v>
      </c>
      <c r="C19" s="6"/>
      <c r="D19" s="203">
        <v>50</v>
      </c>
      <c r="E19" s="86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s="31" customFormat="1" ht="30.75" customHeight="1" x14ac:dyDescent="0.25">
      <c r="A20" s="101">
        <v>13</v>
      </c>
      <c r="B20" s="132" t="s">
        <v>541</v>
      </c>
      <c r="C20" s="6"/>
      <c r="D20" s="203">
        <v>20</v>
      </c>
      <c r="E20" s="86" t="s">
        <v>20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s="31" customFormat="1" ht="30.75" customHeight="1" x14ac:dyDescent="0.25">
      <c r="A21" s="101">
        <v>14</v>
      </c>
      <c r="B21" s="132" t="s">
        <v>542</v>
      </c>
      <c r="C21" s="6"/>
      <c r="D21" s="203">
        <v>20</v>
      </c>
      <c r="E21" s="86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s="31" customFormat="1" ht="30.75" customHeight="1" x14ac:dyDescent="0.25">
      <c r="A22" s="101">
        <v>15</v>
      </c>
      <c r="B22" s="132" t="s">
        <v>543</v>
      </c>
      <c r="C22" s="6"/>
      <c r="D22" s="203">
        <v>20</v>
      </c>
      <c r="E22" s="86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s="31" customFormat="1" ht="30.75" customHeight="1" thickBot="1" x14ac:dyDescent="0.3">
      <c r="A23" s="101">
        <v>16</v>
      </c>
      <c r="B23" s="132" t="s">
        <v>544</v>
      </c>
      <c r="C23" s="6"/>
      <c r="D23" s="86">
        <v>1000</v>
      </c>
      <c r="E23" s="86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s="31" customFormat="1" ht="30.75" customHeight="1" thickBot="1" x14ac:dyDescent="0.3">
      <c r="A24" s="102"/>
      <c r="B24" s="104" t="s">
        <v>12</v>
      </c>
      <c r="C24" s="35"/>
      <c r="D24" s="89"/>
      <c r="E24" s="89"/>
      <c r="F24" s="36"/>
      <c r="G24" s="36">
        <f>SUM(G8:G23)</f>
        <v>0</v>
      </c>
      <c r="H24" s="36">
        <f>SUM(H8:H23)</f>
        <v>0</v>
      </c>
      <c r="I24" s="36">
        <f>SUM(I8:I23)</f>
        <v>0</v>
      </c>
    </row>
    <row r="25" spans="1:9" s="39" customFormat="1" ht="30.75" customHeight="1" thickBot="1" x14ac:dyDescent="0.3">
      <c r="A25" s="37"/>
      <c r="B25" s="161"/>
      <c r="C25" s="115"/>
      <c r="D25" s="136"/>
      <c r="E25" s="136"/>
      <c r="F25" s="137"/>
      <c r="G25" s="137"/>
      <c r="H25" s="137"/>
      <c r="I25" s="137"/>
    </row>
    <row r="26" spans="1:9" s="31" customFormat="1" ht="30.75" customHeight="1" x14ac:dyDescent="0.25">
      <c r="A26" s="263" t="s">
        <v>545</v>
      </c>
      <c r="B26" s="264"/>
      <c r="C26" s="264"/>
      <c r="D26" s="264"/>
      <c r="E26" s="264"/>
      <c r="F26" s="264"/>
      <c r="G26" s="264"/>
      <c r="H26" s="264"/>
      <c r="I26" s="264"/>
    </row>
    <row r="27" spans="1:9" s="31" customFormat="1" ht="30.75" customHeight="1" x14ac:dyDescent="0.25">
      <c r="A27" s="101">
        <v>17</v>
      </c>
      <c r="B27" s="204" t="s">
        <v>489</v>
      </c>
      <c r="C27" s="6"/>
      <c r="D27" s="206">
        <v>4000</v>
      </c>
      <c r="E27" s="86" t="s">
        <v>5</v>
      </c>
      <c r="F27" s="14"/>
      <c r="G27" s="32">
        <f t="shared" ref="G27:G65" si="3">D27*F27</f>
        <v>0</v>
      </c>
      <c r="H27" s="32">
        <f t="shared" ref="H27:H65" si="4">(G27*9.5)/100</f>
        <v>0</v>
      </c>
      <c r="I27" s="32">
        <f t="shared" ref="I27:I65" si="5">G27+H27</f>
        <v>0</v>
      </c>
    </row>
    <row r="28" spans="1:9" s="31" customFormat="1" ht="30.75" customHeight="1" x14ac:dyDescent="0.25">
      <c r="A28" s="101">
        <v>18</v>
      </c>
      <c r="B28" s="204" t="s">
        <v>490</v>
      </c>
      <c r="C28" s="6"/>
      <c r="D28" s="206">
        <v>2000</v>
      </c>
      <c r="E28" s="86" t="s">
        <v>5</v>
      </c>
      <c r="F28" s="14"/>
      <c r="G28" s="32">
        <f t="shared" si="3"/>
        <v>0</v>
      </c>
      <c r="H28" s="32">
        <f t="shared" si="4"/>
        <v>0</v>
      </c>
      <c r="I28" s="32">
        <f t="shared" si="5"/>
        <v>0</v>
      </c>
    </row>
    <row r="29" spans="1:9" s="31" customFormat="1" ht="30.75" customHeight="1" x14ac:dyDescent="0.25">
      <c r="A29" s="101">
        <v>19</v>
      </c>
      <c r="B29" s="204" t="s">
        <v>170</v>
      </c>
      <c r="C29" s="6"/>
      <c r="D29" s="206">
        <v>2000</v>
      </c>
      <c r="E29" s="86" t="s">
        <v>5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s="31" customFormat="1" ht="30.75" customHeight="1" x14ac:dyDescent="0.25">
      <c r="A30" s="101">
        <v>20</v>
      </c>
      <c r="B30" s="204" t="s">
        <v>491</v>
      </c>
      <c r="C30" s="6"/>
      <c r="D30" s="206">
        <v>5000</v>
      </c>
      <c r="E30" s="86" t="s">
        <v>5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s="31" customFormat="1" ht="30.75" customHeight="1" x14ac:dyDescent="0.25">
      <c r="A31" s="101">
        <v>21</v>
      </c>
      <c r="B31" s="204" t="s">
        <v>492</v>
      </c>
      <c r="C31" s="6"/>
      <c r="D31" s="206">
        <v>9000</v>
      </c>
      <c r="E31" s="86" t="s">
        <v>5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s="31" customFormat="1" ht="30.75" customHeight="1" x14ac:dyDescent="0.25">
      <c r="A32" s="101">
        <v>22</v>
      </c>
      <c r="B32" s="204" t="s">
        <v>493</v>
      </c>
      <c r="C32" s="6"/>
      <c r="D32" s="206">
        <v>9000</v>
      </c>
      <c r="E32" s="86" t="s">
        <v>5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s="31" customFormat="1" ht="30.75" customHeight="1" x14ac:dyDescent="0.25">
      <c r="A33" s="101">
        <v>23</v>
      </c>
      <c r="B33" s="204" t="s">
        <v>494</v>
      </c>
      <c r="C33" s="6"/>
      <c r="D33" s="206">
        <v>7000</v>
      </c>
      <c r="E33" s="86" t="s">
        <v>5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s="31" customFormat="1" ht="30.75" customHeight="1" x14ac:dyDescent="0.25">
      <c r="A34" s="101">
        <v>24</v>
      </c>
      <c r="B34" s="204" t="s">
        <v>495</v>
      </c>
      <c r="C34" s="6"/>
      <c r="D34" s="206">
        <v>9000</v>
      </c>
      <c r="E34" s="86" t="s">
        <v>5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s="31" customFormat="1" ht="30.75" customHeight="1" x14ac:dyDescent="0.25">
      <c r="A35" s="101">
        <v>25</v>
      </c>
      <c r="B35" s="204" t="s">
        <v>496</v>
      </c>
      <c r="C35" s="6"/>
      <c r="D35" s="206">
        <v>5000</v>
      </c>
      <c r="E35" s="86" t="s">
        <v>5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s="31" customFormat="1" ht="30.75" customHeight="1" x14ac:dyDescent="0.25">
      <c r="A36" s="101">
        <v>26</v>
      </c>
      <c r="B36" s="204" t="s">
        <v>497</v>
      </c>
      <c r="C36" s="6"/>
      <c r="D36" s="206">
        <v>2000</v>
      </c>
      <c r="E36" s="86" t="s">
        <v>5</v>
      </c>
      <c r="F36" s="14"/>
      <c r="G36" s="32">
        <f t="shared" si="3"/>
        <v>0</v>
      </c>
      <c r="H36" s="32">
        <f t="shared" si="4"/>
        <v>0</v>
      </c>
      <c r="I36" s="32">
        <f t="shared" si="5"/>
        <v>0</v>
      </c>
    </row>
    <row r="37" spans="1:9" s="31" customFormat="1" ht="30.75" customHeight="1" x14ac:dyDescent="0.25">
      <c r="A37" s="101">
        <v>27</v>
      </c>
      <c r="B37" s="204" t="s">
        <v>498</v>
      </c>
      <c r="C37" s="6"/>
      <c r="D37" s="206">
        <v>4000</v>
      </c>
      <c r="E37" s="86" t="s">
        <v>5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s="31" customFormat="1" ht="30.75" customHeight="1" x14ac:dyDescent="0.25">
      <c r="A38" s="101">
        <v>28</v>
      </c>
      <c r="B38" s="204" t="s">
        <v>499</v>
      </c>
      <c r="C38" s="6"/>
      <c r="D38" s="206">
        <v>3000</v>
      </c>
      <c r="E38" s="86" t="s">
        <v>5</v>
      </c>
      <c r="F38" s="14"/>
      <c r="G38" s="32">
        <f t="shared" si="3"/>
        <v>0</v>
      </c>
      <c r="H38" s="32">
        <f t="shared" si="4"/>
        <v>0</v>
      </c>
      <c r="I38" s="32">
        <f t="shared" si="5"/>
        <v>0</v>
      </c>
    </row>
    <row r="39" spans="1:9" s="31" customFormat="1" ht="30.75" customHeight="1" x14ac:dyDescent="0.25">
      <c r="A39" s="101">
        <v>29</v>
      </c>
      <c r="B39" s="204" t="s">
        <v>500</v>
      </c>
      <c r="C39" s="6"/>
      <c r="D39" s="206">
        <v>6000</v>
      </c>
      <c r="E39" s="86" t="s">
        <v>5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s="31" customFormat="1" ht="30.75" customHeight="1" x14ac:dyDescent="0.25">
      <c r="A40" s="101">
        <v>30</v>
      </c>
      <c r="B40" s="204" t="s">
        <v>501</v>
      </c>
      <c r="C40" s="6"/>
      <c r="D40" s="206">
        <v>2000</v>
      </c>
      <c r="E40" s="86" t="s">
        <v>5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s="31" customFormat="1" ht="30.75" customHeight="1" x14ac:dyDescent="0.25">
      <c r="A41" s="101">
        <v>31</v>
      </c>
      <c r="B41" s="204" t="s">
        <v>502</v>
      </c>
      <c r="C41" s="6"/>
      <c r="D41" s="206">
        <v>3000</v>
      </c>
      <c r="E41" s="86" t="s">
        <v>5</v>
      </c>
      <c r="F41" s="14"/>
      <c r="G41" s="32">
        <f t="shared" si="3"/>
        <v>0</v>
      </c>
      <c r="H41" s="32">
        <f t="shared" si="4"/>
        <v>0</v>
      </c>
      <c r="I41" s="32">
        <f t="shared" si="5"/>
        <v>0</v>
      </c>
    </row>
    <row r="42" spans="1:9" s="31" customFormat="1" ht="30.75" customHeight="1" x14ac:dyDescent="0.25">
      <c r="A42" s="101">
        <v>32</v>
      </c>
      <c r="B42" s="204" t="s">
        <v>503</v>
      </c>
      <c r="C42" s="6"/>
      <c r="D42" s="206">
        <v>4000</v>
      </c>
      <c r="E42" s="86" t="s">
        <v>5</v>
      </c>
      <c r="F42" s="14"/>
      <c r="G42" s="32">
        <f t="shared" si="3"/>
        <v>0</v>
      </c>
      <c r="H42" s="32">
        <f t="shared" si="4"/>
        <v>0</v>
      </c>
      <c r="I42" s="32">
        <f t="shared" si="5"/>
        <v>0</v>
      </c>
    </row>
    <row r="43" spans="1:9" s="31" customFormat="1" ht="30.75" customHeight="1" x14ac:dyDescent="0.25">
      <c r="A43" s="101">
        <v>33</v>
      </c>
      <c r="B43" s="204" t="s">
        <v>504</v>
      </c>
      <c r="C43" s="6"/>
      <c r="D43" s="206">
        <v>5000</v>
      </c>
      <c r="E43" s="86" t="s">
        <v>5</v>
      </c>
      <c r="F43" s="14"/>
      <c r="G43" s="32">
        <f t="shared" si="3"/>
        <v>0</v>
      </c>
      <c r="H43" s="32">
        <f t="shared" si="4"/>
        <v>0</v>
      </c>
      <c r="I43" s="32">
        <f t="shared" si="5"/>
        <v>0</v>
      </c>
    </row>
    <row r="44" spans="1:9" s="31" customFormat="1" ht="30.75" customHeight="1" x14ac:dyDescent="0.25">
      <c r="A44" s="101">
        <v>34</v>
      </c>
      <c r="B44" s="204" t="s">
        <v>505</v>
      </c>
      <c r="C44" s="6"/>
      <c r="D44" s="206">
        <v>2000</v>
      </c>
      <c r="E44" s="86" t="s">
        <v>5</v>
      </c>
      <c r="F44" s="14"/>
      <c r="G44" s="32">
        <f t="shared" si="3"/>
        <v>0</v>
      </c>
      <c r="H44" s="32">
        <f t="shared" si="4"/>
        <v>0</v>
      </c>
      <c r="I44" s="32">
        <f t="shared" si="5"/>
        <v>0</v>
      </c>
    </row>
    <row r="45" spans="1:9" s="31" customFormat="1" ht="30.75" customHeight="1" x14ac:dyDescent="0.25">
      <c r="A45" s="101">
        <v>35</v>
      </c>
      <c r="B45" s="204" t="s">
        <v>506</v>
      </c>
      <c r="C45" s="6"/>
      <c r="D45" s="206">
        <v>3000</v>
      </c>
      <c r="E45" s="86" t="s">
        <v>5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s="31" customFormat="1" ht="30.75" customHeight="1" x14ac:dyDescent="0.25">
      <c r="A46" s="101">
        <v>36</v>
      </c>
      <c r="B46" s="204" t="s">
        <v>507</v>
      </c>
      <c r="C46" s="6"/>
      <c r="D46" s="206">
        <v>4000</v>
      </c>
      <c r="E46" s="86" t="s">
        <v>5</v>
      </c>
      <c r="F46" s="14"/>
      <c r="G46" s="32">
        <f t="shared" ref="G46:G57" si="6">D46*F46</f>
        <v>0</v>
      </c>
      <c r="H46" s="32">
        <f t="shared" si="4"/>
        <v>0</v>
      </c>
      <c r="I46" s="32">
        <f t="shared" ref="I46:I57" si="7">G46+H46</f>
        <v>0</v>
      </c>
    </row>
    <row r="47" spans="1:9" s="31" customFormat="1" ht="30.75" customHeight="1" x14ac:dyDescent="0.25">
      <c r="A47" s="101">
        <v>37</v>
      </c>
      <c r="B47" s="204" t="s">
        <v>508</v>
      </c>
      <c r="C47" s="6"/>
      <c r="D47" s="206">
        <v>2000</v>
      </c>
      <c r="E47" s="86" t="s">
        <v>5</v>
      </c>
      <c r="F47" s="14"/>
      <c r="G47" s="32">
        <f t="shared" si="6"/>
        <v>0</v>
      </c>
      <c r="H47" s="32">
        <f t="shared" si="4"/>
        <v>0</v>
      </c>
      <c r="I47" s="32">
        <f t="shared" si="7"/>
        <v>0</v>
      </c>
    </row>
    <row r="48" spans="1:9" s="31" customFormat="1" ht="30.75" customHeight="1" x14ac:dyDescent="0.25">
      <c r="A48" s="101">
        <v>38</v>
      </c>
      <c r="B48" s="204" t="s">
        <v>509</v>
      </c>
      <c r="C48" s="6"/>
      <c r="D48" s="206">
        <v>2000</v>
      </c>
      <c r="E48" s="86" t="s">
        <v>5</v>
      </c>
      <c r="F48" s="14"/>
      <c r="G48" s="32">
        <f t="shared" si="6"/>
        <v>0</v>
      </c>
      <c r="H48" s="32">
        <f t="shared" si="4"/>
        <v>0</v>
      </c>
      <c r="I48" s="32">
        <f t="shared" si="7"/>
        <v>0</v>
      </c>
    </row>
    <row r="49" spans="1:9" s="31" customFormat="1" ht="30.75" customHeight="1" x14ac:dyDescent="0.25">
      <c r="A49" s="101">
        <v>39</v>
      </c>
      <c r="B49" s="204" t="s">
        <v>510</v>
      </c>
      <c r="C49" s="6"/>
      <c r="D49" s="206">
        <v>4000</v>
      </c>
      <c r="E49" s="86" t="s">
        <v>5</v>
      </c>
      <c r="F49" s="14"/>
      <c r="G49" s="32">
        <f t="shared" si="6"/>
        <v>0</v>
      </c>
      <c r="H49" s="32">
        <f t="shared" si="4"/>
        <v>0</v>
      </c>
      <c r="I49" s="32">
        <f t="shared" si="7"/>
        <v>0</v>
      </c>
    </row>
    <row r="50" spans="1:9" s="31" customFormat="1" ht="30.75" customHeight="1" x14ac:dyDescent="0.25">
      <c r="A50" s="101">
        <v>40</v>
      </c>
      <c r="B50" s="204" t="s">
        <v>511</v>
      </c>
      <c r="C50" s="6"/>
      <c r="D50" s="206">
        <v>3000</v>
      </c>
      <c r="E50" s="86" t="s">
        <v>5</v>
      </c>
      <c r="F50" s="14"/>
      <c r="G50" s="32">
        <f t="shared" si="6"/>
        <v>0</v>
      </c>
      <c r="H50" s="32">
        <f t="shared" si="4"/>
        <v>0</v>
      </c>
      <c r="I50" s="32">
        <f t="shared" si="7"/>
        <v>0</v>
      </c>
    </row>
    <row r="51" spans="1:9" s="31" customFormat="1" ht="30.75" customHeight="1" x14ac:dyDescent="0.25">
      <c r="A51" s="101">
        <v>41</v>
      </c>
      <c r="B51" s="204" t="s">
        <v>512</v>
      </c>
      <c r="C51" s="6"/>
      <c r="D51" s="206">
        <v>3000</v>
      </c>
      <c r="E51" s="86" t="s">
        <v>5</v>
      </c>
      <c r="F51" s="14"/>
      <c r="G51" s="32">
        <f t="shared" si="6"/>
        <v>0</v>
      </c>
      <c r="H51" s="32">
        <f t="shared" si="4"/>
        <v>0</v>
      </c>
      <c r="I51" s="32">
        <f t="shared" si="7"/>
        <v>0</v>
      </c>
    </row>
    <row r="52" spans="1:9" s="31" customFormat="1" ht="30.75" customHeight="1" x14ac:dyDescent="0.25">
      <c r="A52" s="101">
        <v>42</v>
      </c>
      <c r="B52" s="204" t="s">
        <v>513</v>
      </c>
      <c r="C52" s="6"/>
      <c r="D52" s="206">
        <v>3000</v>
      </c>
      <c r="E52" s="86" t="s">
        <v>5</v>
      </c>
      <c r="F52" s="14"/>
      <c r="G52" s="32">
        <f t="shared" si="6"/>
        <v>0</v>
      </c>
      <c r="H52" s="32">
        <f t="shared" si="4"/>
        <v>0</v>
      </c>
      <c r="I52" s="32">
        <f t="shared" si="7"/>
        <v>0</v>
      </c>
    </row>
    <row r="53" spans="1:9" s="31" customFormat="1" ht="30.75" customHeight="1" x14ac:dyDescent="0.25">
      <c r="A53" s="101">
        <v>43</v>
      </c>
      <c r="B53" s="204" t="s">
        <v>514</v>
      </c>
      <c r="C53" s="6"/>
      <c r="D53" s="206">
        <v>2000</v>
      </c>
      <c r="E53" s="86" t="s">
        <v>5</v>
      </c>
      <c r="F53" s="14"/>
      <c r="G53" s="32">
        <f t="shared" si="6"/>
        <v>0</v>
      </c>
      <c r="H53" s="32">
        <f t="shared" si="4"/>
        <v>0</v>
      </c>
      <c r="I53" s="32">
        <f t="shared" si="7"/>
        <v>0</v>
      </c>
    </row>
    <row r="54" spans="1:9" s="31" customFormat="1" ht="30.75" customHeight="1" x14ac:dyDescent="0.25">
      <c r="A54" s="101">
        <v>44</v>
      </c>
      <c r="B54" s="204" t="s">
        <v>515</v>
      </c>
      <c r="C54" s="6"/>
      <c r="D54" s="206">
        <v>3000</v>
      </c>
      <c r="E54" s="86" t="s">
        <v>5</v>
      </c>
      <c r="F54" s="14"/>
      <c r="G54" s="32">
        <f t="shared" si="6"/>
        <v>0</v>
      </c>
      <c r="H54" s="32">
        <f t="shared" si="4"/>
        <v>0</v>
      </c>
      <c r="I54" s="32">
        <f t="shared" si="7"/>
        <v>0</v>
      </c>
    </row>
    <row r="55" spans="1:9" s="31" customFormat="1" ht="30.75" customHeight="1" x14ac:dyDescent="0.25">
      <c r="A55" s="101">
        <v>45</v>
      </c>
      <c r="B55" s="204" t="s">
        <v>516</v>
      </c>
      <c r="C55" s="6"/>
      <c r="D55" s="206">
        <v>1500</v>
      </c>
      <c r="E55" s="86" t="s">
        <v>5</v>
      </c>
      <c r="F55" s="14"/>
      <c r="G55" s="32">
        <f t="shared" si="6"/>
        <v>0</v>
      </c>
      <c r="H55" s="32">
        <f t="shared" si="4"/>
        <v>0</v>
      </c>
      <c r="I55" s="32">
        <f t="shared" si="7"/>
        <v>0</v>
      </c>
    </row>
    <row r="56" spans="1:9" s="31" customFormat="1" ht="30.75" customHeight="1" x14ac:dyDescent="0.25">
      <c r="A56" s="101">
        <v>46</v>
      </c>
      <c r="B56" s="204" t="s">
        <v>517</v>
      </c>
      <c r="C56" s="6"/>
      <c r="D56" s="206">
        <v>2500</v>
      </c>
      <c r="E56" s="86" t="s">
        <v>5</v>
      </c>
      <c r="F56" s="14"/>
      <c r="G56" s="32">
        <f t="shared" si="6"/>
        <v>0</v>
      </c>
      <c r="H56" s="32">
        <f t="shared" si="4"/>
        <v>0</v>
      </c>
      <c r="I56" s="32">
        <f t="shared" si="7"/>
        <v>0</v>
      </c>
    </row>
    <row r="57" spans="1:9" s="31" customFormat="1" ht="30.75" customHeight="1" x14ac:dyDescent="0.25">
      <c r="A57" s="101">
        <v>47</v>
      </c>
      <c r="B57" s="204" t="s">
        <v>518</v>
      </c>
      <c r="C57" s="6"/>
      <c r="D57" s="206">
        <v>4000</v>
      </c>
      <c r="E57" s="86" t="s">
        <v>5</v>
      </c>
      <c r="F57" s="14"/>
      <c r="G57" s="32">
        <f t="shared" si="6"/>
        <v>0</v>
      </c>
      <c r="H57" s="32">
        <f t="shared" si="4"/>
        <v>0</v>
      </c>
      <c r="I57" s="32">
        <f t="shared" si="7"/>
        <v>0</v>
      </c>
    </row>
    <row r="58" spans="1:9" s="31" customFormat="1" ht="30.75" customHeight="1" x14ac:dyDescent="0.25">
      <c r="A58" s="101">
        <v>48</v>
      </c>
      <c r="B58" s="204" t="s">
        <v>519</v>
      </c>
      <c r="C58" s="6"/>
      <c r="D58" s="206">
        <v>6000</v>
      </c>
      <c r="E58" s="86" t="s">
        <v>5</v>
      </c>
      <c r="F58" s="14"/>
      <c r="G58" s="32">
        <f>D58*F58</f>
        <v>0</v>
      </c>
      <c r="H58" s="32">
        <f t="shared" si="4"/>
        <v>0</v>
      </c>
      <c r="I58" s="32">
        <f>G58+H58</f>
        <v>0</v>
      </c>
    </row>
    <row r="59" spans="1:9" s="31" customFormat="1" ht="30.75" customHeight="1" x14ac:dyDescent="0.25">
      <c r="A59" s="101">
        <v>49</v>
      </c>
      <c r="B59" s="204" t="s">
        <v>520</v>
      </c>
      <c r="C59" s="6"/>
      <c r="D59" s="206">
        <v>1500</v>
      </c>
      <c r="E59" s="86" t="s">
        <v>5</v>
      </c>
      <c r="F59" s="14"/>
      <c r="G59" s="32">
        <f>D59*F59</f>
        <v>0</v>
      </c>
      <c r="H59" s="32">
        <f t="shared" si="4"/>
        <v>0</v>
      </c>
      <c r="I59" s="32">
        <f>G59+H59</f>
        <v>0</v>
      </c>
    </row>
    <row r="60" spans="1:9" s="31" customFormat="1" ht="30.75" customHeight="1" x14ac:dyDescent="0.25">
      <c r="A60" s="101">
        <v>50</v>
      </c>
      <c r="B60" s="204" t="s">
        <v>521</v>
      </c>
      <c r="C60" s="6"/>
      <c r="D60" s="206">
        <v>2000</v>
      </c>
      <c r="E60" s="86" t="s">
        <v>5</v>
      </c>
      <c r="F60" s="14"/>
      <c r="G60" s="32">
        <f t="shared" si="3"/>
        <v>0</v>
      </c>
      <c r="H60" s="32">
        <f t="shared" si="4"/>
        <v>0</v>
      </c>
      <c r="I60" s="32">
        <f t="shared" si="5"/>
        <v>0</v>
      </c>
    </row>
    <row r="61" spans="1:9" s="31" customFormat="1" ht="30.75" customHeight="1" x14ac:dyDescent="0.25">
      <c r="A61" s="101">
        <v>51</v>
      </c>
      <c r="B61" s="204" t="s">
        <v>522</v>
      </c>
      <c r="C61" s="6"/>
      <c r="D61" s="206">
        <v>3000</v>
      </c>
      <c r="E61" s="86" t="s">
        <v>5</v>
      </c>
      <c r="F61" s="14"/>
      <c r="G61" s="32">
        <f t="shared" si="3"/>
        <v>0</v>
      </c>
      <c r="H61" s="32">
        <f t="shared" si="4"/>
        <v>0</v>
      </c>
      <c r="I61" s="32">
        <f t="shared" si="5"/>
        <v>0</v>
      </c>
    </row>
    <row r="62" spans="1:9" s="31" customFormat="1" ht="30.75" customHeight="1" x14ac:dyDescent="0.25">
      <c r="A62" s="101">
        <v>52</v>
      </c>
      <c r="B62" s="205" t="s">
        <v>523</v>
      </c>
      <c r="C62" s="6"/>
      <c r="D62" s="207">
        <v>1000</v>
      </c>
      <c r="E62" s="86" t="s">
        <v>5</v>
      </c>
      <c r="F62" s="14"/>
      <c r="G62" s="32">
        <f t="shared" si="3"/>
        <v>0</v>
      </c>
      <c r="H62" s="32">
        <f t="shared" si="4"/>
        <v>0</v>
      </c>
      <c r="I62" s="32">
        <f t="shared" si="5"/>
        <v>0</v>
      </c>
    </row>
    <row r="63" spans="1:9" s="31" customFormat="1" ht="30.75" customHeight="1" x14ac:dyDescent="0.25">
      <c r="A63" s="101">
        <v>53</v>
      </c>
      <c r="B63" s="205" t="s">
        <v>524</v>
      </c>
      <c r="C63" s="6"/>
      <c r="D63" s="207">
        <v>4000</v>
      </c>
      <c r="E63" s="86" t="s">
        <v>5</v>
      </c>
      <c r="F63" s="14"/>
      <c r="G63" s="32">
        <f t="shared" si="3"/>
        <v>0</v>
      </c>
      <c r="H63" s="32">
        <f t="shared" si="4"/>
        <v>0</v>
      </c>
      <c r="I63" s="32">
        <f t="shared" si="5"/>
        <v>0</v>
      </c>
    </row>
    <row r="64" spans="1:9" s="31" customFormat="1" ht="30.75" customHeight="1" x14ac:dyDescent="0.25">
      <c r="A64" s="101">
        <v>54</v>
      </c>
      <c r="B64" s="205" t="s">
        <v>525</v>
      </c>
      <c r="C64" s="6"/>
      <c r="D64" s="207">
        <v>3000</v>
      </c>
      <c r="E64" s="86" t="s">
        <v>5</v>
      </c>
      <c r="F64" s="14"/>
      <c r="G64" s="32">
        <f t="shared" si="3"/>
        <v>0</v>
      </c>
      <c r="H64" s="32">
        <f t="shared" si="4"/>
        <v>0</v>
      </c>
      <c r="I64" s="32">
        <f t="shared" si="5"/>
        <v>0</v>
      </c>
    </row>
    <row r="65" spans="1:9" s="31" customFormat="1" ht="30.75" customHeight="1" thickBot="1" x14ac:dyDescent="0.3">
      <c r="A65" s="101">
        <v>55</v>
      </c>
      <c r="B65" s="205" t="s">
        <v>526</v>
      </c>
      <c r="C65" s="6"/>
      <c r="D65" s="207">
        <v>2000</v>
      </c>
      <c r="E65" s="86" t="s">
        <v>5</v>
      </c>
      <c r="F65" s="14"/>
      <c r="G65" s="32">
        <f t="shared" si="3"/>
        <v>0</v>
      </c>
      <c r="H65" s="32">
        <f t="shared" si="4"/>
        <v>0</v>
      </c>
      <c r="I65" s="32">
        <f t="shared" si="5"/>
        <v>0</v>
      </c>
    </row>
    <row r="66" spans="1:9" s="31" customFormat="1" ht="30.75" customHeight="1" thickBot="1" x14ac:dyDescent="0.3">
      <c r="A66" s="102"/>
      <c r="B66" s="104" t="s">
        <v>12</v>
      </c>
      <c r="C66" s="35"/>
      <c r="D66" s="89"/>
      <c r="E66" s="89"/>
      <c r="F66" s="36"/>
      <c r="G66" s="36">
        <f>SUM(G27:G65)</f>
        <v>0</v>
      </c>
      <c r="H66" s="36">
        <f>SUM(H27:H65)</f>
        <v>0</v>
      </c>
      <c r="I66" s="36">
        <f>SUM(I27:I65)</f>
        <v>0</v>
      </c>
    </row>
    <row r="67" spans="1:9" s="39" customFormat="1" ht="30.75" customHeight="1" thickBot="1" x14ac:dyDescent="0.3">
      <c r="A67" s="37"/>
      <c r="B67" s="161"/>
      <c r="C67" s="115"/>
      <c r="D67" s="136"/>
      <c r="E67" s="136"/>
      <c r="F67" s="137"/>
      <c r="G67" s="137"/>
      <c r="H67" s="137"/>
      <c r="I67" s="137"/>
    </row>
    <row r="68" spans="1:9" s="31" customFormat="1" ht="30.75" customHeight="1" x14ac:dyDescent="0.25">
      <c r="A68" s="263" t="s">
        <v>546</v>
      </c>
      <c r="B68" s="264"/>
      <c r="C68" s="264"/>
      <c r="D68" s="264"/>
      <c r="E68" s="264"/>
      <c r="F68" s="264"/>
      <c r="G68" s="264"/>
      <c r="H68" s="264"/>
      <c r="I68" s="264"/>
    </row>
    <row r="69" spans="1:9" s="31" customFormat="1" ht="30.75" customHeight="1" x14ac:dyDescent="0.25">
      <c r="A69" s="101">
        <v>56</v>
      </c>
      <c r="B69" s="132" t="s">
        <v>448</v>
      </c>
      <c r="C69" s="6"/>
      <c r="D69" s="194">
        <v>50</v>
      </c>
      <c r="E69" s="194" t="s">
        <v>20</v>
      </c>
      <c r="F69" s="14"/>
      <c r="G69" s="32">
        <f>D69*F69</f>
        <v>0</v>
      </c>
      <c r="H69" s="32">
        <f>(G69*9.5)/100</f>
        <v>0</v>
      </c>
      <c r="I69" s="32">
        <f>G69+H69</f>
        <v>0</v>
      </c>
    </row>
    <row r="70" spans="1:9" s="31" customFormat="1" ht="30.75" customHeight="1" x14ac:dyDescent="0.25">
      <c r="A70" s="101">
        <v>57</v>
      </c>
      <c r="B70" s="132" t="s">
        <v>449</v>
      </c>
      <c r="C70" s="6"/>
      <c r="D70" s="194">
        <v>70</v>
      </c>
      <c r="E70" s="194" t="s">
        <v>20</v>
      </c>
      <c r="F70" s="14"/>
      <c r="G70" s="32">
        <f t="shared" ref="G70:G75" si="8">D70*F70</f>
        <v>0</v>
      </c>
      <c r="H70" s="32">
        <f t="shared" ref="H70:H75" si="9">(G70*9.5)/100</f>
        <v>0</v>
      </c>
      <c r="I70" s="32">
        <f t="shared" ref="I70:I75" si="10">G70+H70</f>
        <v>0</v>
      </c>
    </row>
    <row r="71" spans="1:9" s="31" customFormat="1" ht="30.75" customHeight="1" x14ac:dyDescent="0.25">
      <c r="A71" s="101">
        <v>58</v>
      </c>
      <c r="B71" s="132" t="s">
        <v>450</v>
      </c>
      <c r="C71" s="6"/>
      <c r="D71" s="194">
        <v>10</v>
      </c>
      <c r="E71" s="194" t="s">
        <v>20</v>
      </c>
      <c r="F71" s="14"/>
      <c r="G71" s="32">
        <f t="shared" si="8"/>
        <v>0</v>
      </c>
      <c r="H71" s="32">
        <f t="shared" si="9"/>
        <v>0</v>
      </c>
      <c r="I71" s="32">
        <f t="shared" si="10"/>
        <v>0</v>
      </c>
    </row>
    <row r="72" spans="1:9" s="31" customFormat="1" ht="30.75" customHeight="1" x14ac:dyDescent="0.25">
      <c r="A72" s="101">
        <v>59</v>
      </c>
      <c r="B72" s="201" t="s">
        <v>451</v>
      </c>
      <c r="C72" s="6"/>
      <c r="D72" s="208">
        <v>10</v>
      </c>
      <c r="E72" s="208" t="s">
        <v>20</v>
      </c>
      <c r="F72" s="14"/>
      <c r="G72" s="32">
        <f t="shared" si="8"/>
        <v>0</v>
      </c>
      <c r="H72" s="32">
        <f t="shared" si="9"/>
        <v>0</v>
      </c>
      <c r="I72" s="32">
        <f t="shared" si="10"/>
        <v>0</v>
      </c>
    </row>
    <row r="73" spans="1:9" s="31" customFormat="1" ht="30.75" customHeight="1" x14ac:dyDescent="0.25">
      <c r="A73" s="101">
        <v>60</v>
      </c>
      <c r="B73" s="201" t="s">
        <v>452</v>
      </c>
      <c r="C73" s="6"/>
      <c r="D73" s="208">
        <v>15</v>
      </c>
      <c r="E73" s="208" t="s">
        <v>20</v>
      </c>
      <c r="F73" s="14"/>
      <c r="G73" s="32">
        <f t="shared" si="8"/>
        <v>0</v>
      </c>
      <c r="H73" s="32">
        <f t="shared" si="9"/>
        <v>0</v>
      </c>
      <c r="I73" s="32">
        <f t="shared" si="10"/>
        <v>0</v>
      </c>
    </row>
    <row r="74" spans="1:9" s="31" customFormat="1" ht="30.75" customHeight="1" x14ac:dyDescent="0.25">
      <c r="A74" s="101">
        <v>61</v>
      </c>
      <c r="B74" s="201" t="s">
        <v>453</v>
      </c>
      <c r="C74" s="6"/>
      <c r="D74" s="208">
        <v>15</v>
      </c>
      <c r="E74" s="208" t="s">
        <v>20</v>
      </c>
      <c r="F74" s="14"/>
      <c r="G74" s="32">
        <f t="shared" si="8"/>
        <v>0</v>
      </c>
      <c r="H74" s="32">
        <f t="shared" si="9"/>
        <v>0</v>
      </c>
      <c r="I74" s="32">
        <f t="shared" si="10"/>
        <v>0</v>
      </c>
    </row>
    <row r="75" spans="1:9" s="31" customFormat="1" ht="30.75" customHeight="1" x14ac:dyDescent="0.25">
      <c r="A75" s="101">
        <v>62</v>
      </c>
      <c r="B75" s="201" t="s">
        <v>454</v>
      </c>
      <c r="C75" s="6"/>
      <c r="D75" s="208">
        <v>15</v>
      </c>
      <c r="E75" s="208" t="s">
        <v>20</v>
      </c>
      <c r="F75" s="14"/>
      <c r="G75" s="32">
        <f t="shared" si="8"/>
        <v>0</v>
      </c>
      <c r="H75" s="32">
        <f t="shared" si="9"/>
        <v>0</v>
      </c>
      <c r="I75" s="32">
        <f t="shared" si="10"/>
        <v>0</v>
      </c>
    </row>
    <row r="76" spans="1:9" s="31" customFormat="1" ht="30.75" customHeight="1" thickBot="1" x14ac:dyDescent="0.3">
      <c r="A76" s="101">
        <v>63</v>
      </c>
      <c r="B76" s="201" t="s">
        <v>455</v>
      </c>
      <c r="C76" s="6"/>
      <c r="D76" s="208">
        <v>100</v>
      </c>
      <c r="E76" s="208" t="s">
        <v>20</v>
      </c>
      <c r="F76" s="14"/>
      <c r="G76" s="32">
        <f>D76*F76</f>
        <v>0</v>
      </c>
      <c r="H76" s="32">
        <f>(G76*9.5)/100</f>
        <v>0</v>
      </c>
      <c r="I76" s="32">
        <f>G76+H76</f>
        <v>0</v>
      </c>
    </row>
    <row r="77" spans="1:9" s="31" customFormat="1" ht="30.75" customHeight="1" thickBot="1" x14ac:dyDescent="0.3">
      <c r="A77" s="102"/>
      <c r="B77" s="104" t="s">
        <v>12</v>
      </c>
      <c r="C77" s="35"/>
      <c r="D77" s="89"/>
      <c r="E77" s="89"/>
      <c r="F77" s="36"/>
      <c r="G77" s="36">
        <f>SUM(G69:G76)</f>
        <v>0</v>
      </c>
      <c r="H77" s="36">
        <f>SUM(H69:H76)</f>
        <v>0</v>
      </c>
      <c r="I77" s="36">
        <f>SUM(I69:I76)</f>
        <v>0</v>
      </c>
    </row>
    <row r="78" spans="1:9" s="39" customFormat="1" ht="30.75" customHeight="1" thickBot="1" x14ac:dyDescent="0.3">
      <c r="A78" s="37"/>
      <c r="B78" s="161"/>
      <c r="C78" s="115"/>
      <c r="D78" s="136"/>
      <c r="E78" s="136"/>
      <c r="F78" s="137"/>
      <c r="G78" s="137"/>
      <c r="H78" s="137"/>
      <c r="I78" s="137"/>
    </row>
    <row r="79" spans="1:9" s="31" customFormat="1" ht="30.75" customHeight="1" x14ac:dyDescent="0.25">
      <c r="A79" s="263" t="s">
        <v>547</v>
      </c>
      <c r="B79" s="264"/>
      <c r="C79" s="264"/>
      <c r="D79" s="264"/>
      <c r="E79" s="264"/>
      <c r="F79" s="264"/>
      <c r="G79" s="264"/>
      <c r="H79" s="264"/>
      <c r="I79" s="264"/>
    </row>
    <row r="80" spans="1:9" s="31" customFormat="1" ht="30.75" customHeight="1" x14ac:dyDescent="0.25">
      <c r="A80" s="101">
        <v>64</v>
      </c>
      <c r="B80" s="132" t="s">
        <v>456</v>
      </c>
      <c r="C80" s="6"/>
      <c r="D80" s="209">
        <v>100</v>
      </c>
      <c r="E80" s="86" t="s">
        <v>20</v>
      </c>
      <c r="F80" s="14"/>
      <c r="G80" s="32">
        <f t="shared" ref="G80:G87" si="11">D80*F80</f>
        <v>0</v>
      </c>
      <c r="H80" s="32">
        <f t="shared" ref="H80:H87" si="12">(G80*9.5)/100</f>
        <v>0</v>
      </c>
      <c r="I80" s="32">
        <f t="shared" ref="I80:I87" si="13">G80+H80</f>
        <v>0</v>
      </c>
    </row>
    <row r="81" spans="1:9" s="31" customFormat="1" ht="30.75" customHeight="1" x14ac:dyDescent="0.25">
      <c r="A81" s="101">
        <v>65</v>
      </c>
      <c r="B81" s="132" t="s">
        <v>457</v>
      </c>
      <c r="C81" s="6"/>
      <c r="D81" s="209">
        <v>20</v>
      </c>
      <c r="E81" s="86" t="s">
        <v>20</v>
      </c>
      <c r="F81" s="14"/>
      <c r="G81" s="32">
        <f t="shared" si="11"/>
        <v>0</v>
      </c>
      <c r="H81" s="32">
        <f t="shared" si="12"/>
        <v>0</v>
      </c>
      <c r="I81" s="32">
        <f t="shared" si="13"/>
        <v>0</v>
      </c>
    </row>
    <row r="82" spans="1:9" s="31" customFormat="1" ht="30.75" customHeight="1" x14ac:dyDescent="0.25">
      <c r="A82" s="101">
        <v>67</v>
      </c>
      <c r="B82" s="132" t="s">
        <v>458</v>
      </c>
      <c r="C82" s="6"/>
      <c r="D82" s="209">
        <v>100</v>
      </c>
      <c r="E82" s="86" t="s">
        <v>20</v>
      </c>
      <c r="F82" s="14"/>
      <c r="G82" s="32">
        <f t="shared" si="11"/>
        <v>0</v>
      </c>
      <c r="H82" s="32">
        <f t="shared" si="12"/>
        <v>0</v>
      </c>
      <c r="I82" s="32">
        <f t="shared" si="13"/>
        <v>0</v>
      </c>
    </row>
    <row r="83" spans="1:9" s="31" customFormat="1" ht="30.75" customHeight="1" x14ac:dyDescent="0.25">
      <c r="A83" s="101">
        <v>68</v>
      </c>
      <c r="B83" s="132" t="s">
        <v>459</v>
      </c>
      <c r="C83" s="6"/>
      <c r="D83" s="209">
        <v>30</v>
      </c>
      <c r="E83" s="86" t="s">
        <v>20</v>
      </c>
      <c r="F83" s="14"/>
      <c r="G83" s="32">
        <f t="shared" si="11"/>
        <v>0</v>
      </c>
      <c r="H83" s="32">
        <f t="shared" si="12"/>
        <v>0</v>
      </c>
      <c r="I83" s="32">
        <f t="shared" si="13"/>
        <v>0</v>
      </c>
    </row>
    <row r="84" spans="1:9" s="31" customFormat="1" ht="30.75" customHeight="1" x14ac:dyDescent="0.25">
      <c r="A84" s="101">
        <v>69</v>
      </c>
      <c r="B84" s="132" t="s">
        <v>460</v>
      </c>
      <c r="C84" s="6"/>
      <c r="D84" s="209">
        <v>30</v>
      </c>
      <c r="E84" s="86" t="s">
        <v>20</v>
      </c>
      <c r="F84" s="14"/>
      <c r="G84" s="32">
        <f t="shared" si="11"/>
        <v>0</v>
      </c>
      <c r="H84" s="32">
        <f t="shared" si="12"/>
        <v>0</v>
      </c>
      <c r="I84" s="32">
        <f t="shared" si="13"/>
        <v>0</v>
      </c>
    </row>
    <row r="85" spans="1:9" s="31" customFormat="1" ht="30.75" customHeight="1" x14ac:dyDescent="0.25">
      <c r="A85" s="101">
        <v>70</v>
      </c>
      <c r="B85" s="132" t="s">
        <v>461</v>
      </c>
      <c r="C85" s="6"/>
      <c r="D85" s="209">
        <v>150</v>
      </c>
      <c r="E85" s="86" t="s">
        <v>20</v>
      </c>
      <c r="F85" s="14"/>
      <c r="G85" s="32">
        <f t="shared" si="11"/>
        <v>0</v>
      </c>
      <c r="H85" s="32">
        <f t="shared" si="12"/>
        <v>0</v>
      </c>
      <c r="I85" s="32">
        <f t="shared" si="13"/>
        <v>0</v>
      </c>
    </row>
    <row r="86" spans="1:9" s="31" customFormat="1" ht="30.75" customHeight="1" x14ac:dyDescent="0.25">
      <c r="A86" s="101">
        <v>71</v>
      </c>
      <c r="B86" s="132" t="s">
        <v>462</v>
      </c>
      <c r="C86" s="6"/>
      <c r="D86" s="209">
        <v>100</v>
      </c>
      <c r="E86" s="86" t="s">
        <v>20</v>
      </c>
      <c r="F86" s="14"/>
      <c r="G86" s="32">
        <f t="shared" si="11"/>
        <v>0</v>
      </c>
      <c r="H86" s="32">
        <f t="shared" si="12"/>
        <v>0</v>
      </c>
      <c r="I86" s="32">
        <f t="shared" si="13"/>
        <v>0</v>
      </c>
    </row>
    <row r="87" spans="1:9" s="31" customFormat="1" ht="30.75" customHeight="1" thickBot="1" x14ac:dyDescent="0.3">
      <c r="A87" s="101">
        <v>72</v>
      </c>
      <c r="B87" s="132" t="s">
        <v>463</v>
      </c>
      <c r="C87" s="6"/>
      <c r="D87" s="209">
        <v>100</v>
      </c>
      <c r="E87" s="86" t="s">
        <v>20</v>
      </c>
      <c r="F87" s="14"/>
      <c r="G87" s="32">
        <f t="shared" si="11"/>
        <v>0</v>
      </c>
      <c r="H87" s="32">
        <f t="shared" si="12"/>
        <v>0</v>
      </c>
      <c r="I87" s="32">
        <f t="shared" si="13"/>
        <v>0</v>
      </c>
    </row>
    <row r="88" spans="1:9" s="31" customFormat="1" ht="30.75" customHeight="1" thickBot="1" x14ac:dyDescent="0.3">
      <c r="A88" s="102"/>
      <c r="B88" s="104" t="s">
        <v>12</v>
      </c>
      <c r="C88" s="35"/>
      <c r="D88" s="89"/>
      <c r="E88" s="89"/>
      <c r="F88" s="36"/>
      <c r="G88" s="36">
        <f>SUM(G80:G87)</f>
        <v>0</v>
      </c>
      <c r="H88" s="36">
        <f>SUM(H80:H87)</f>
        <v>0</v>
      </c>
      <c r="I88" s="36">
        <f>SUM(I80:I87)</f>
        <v>0</v>
      </c>
    </row>
    <row r="89" spans="1:9" s="39" customFormat="1" ht="30.75" customHeight="1" thickBot="1" x14ac:dyDescent="0.3">
      <c r="A89" s="37"/>
      <c r="B89" s="161"/>
      <c r="C89" s="115"/>
      <c r="D89" s="136"/>
      <c r="E89" s="136"/>
      <c r="F89" s="137"/>
      <c r="G89" s="137"/>
      <c r="H89" s="137"/>
      <c r="I89" s="137"/>
    </row>
    <row r="90" spans="1:9" s="31" customFormat="1" ht="30.75" customHeight="1" x14ac:dyDescent="0.25">
      <c r="A90" s="263" t="s">
        <v>548</v>
      </c>
      <c r="B90" s="264"/>
      <c r="C90" s="264"/>
      <c r="D90" s="264"/>
      <c r="E90" s="264"/>
      <c r="F90" s="264"/>
      <c r="G90" s="264"/>
      <c r="H90" s="264"/>
      <c r="I90" s="264"/>
    </row>
    <row r="91" spans="1:9" s="31" customFormat="1" ht="30.75" customHeight="1" x14ac:dyDescent="0.25">
      <c r="A91" s="101">
        <v>73</v>
      </c>
      <c r="B91" s="132" t="s">
        <v>464</v>
      </c>
      <c r="C91" s="6"/>
      <c r="D91" s="210">
        <v>600</v>
      </c>
      <c r="E91" s="86"/>
      <c r="F91" s="14"/>
      <c r="G91" s="32">
        <f t="shared" ref="G91:G99" si="14">D91*F91</f>
        <v>0</v>
      </c>
      <c r="H91" s="32">
        <f t="shared" ref="H91:H115" si="15">(G91*9.5)/100</f>
        <v>0</v>
      </c>
      <c r="I91" s="32">
        <f t="shared" ref="I91:I99" si="16">G91+H91</f>
        <v>0</v>
      </c>
    </row>
    <row r="92" spans="1:9" s="31" customFormat="1" ht="30.75" customHeight="1" x14ac:dyDescent="0.25">
      <c r="A92" s="101">
        <v>74</v>
      </c>
      <c r="B92" s="132" t="s">
        <v>465</v>
      </c>
      <c r="C92" s="6"/>
      <c r="D92" s="210">
        <v>4000</v>
      </c>
      <c r="E92" s="86"/>
      <c r="F92" s="14"/>
      <c r="G92" s="32">
        <f t="shared" si="14"/>
        <v>0</v>
      </c>
      <c r="H92" s="32">
        <f t="shared" si="15"/>
        <v>0</v>
      </c>
      <c r="I92" s="32">
        <f t="shared" si="16"/>
        <v>0</v>
      </c>
    </row>
    <row r="93" spans="1:9" s="31" customFormat="1" ht="30.75" customHeight="1" x14ac:dyDescent="0.25">
      <c r="A93" s="101">
        <v>75</v>
      </c>
      <c r="B93" s="132" t="s">
        <v>466</v>
      </c>
      <c r="C93" s="6"/>
      <c r="D93" s="210">
        <v>6000</v>
      </c>
      <c r="E93" s="86"/>
      <c r="F93" s="14"/>
      <c r="G93" s="32">
        <f t="shared" si="14"/>
        <v>0</v>
      </c>
      <c r="H93" s="32">
        <f t="shared" si="15"/>
        <v>0</v>
      </c>
      <c r="I93" s="32">
        <f t="shared" si="16"/>
        <v>0</v>
      </c>
    </row>
    <row r="94" spans="1:9" s="31" customFormat="1" ht="30.75" customHeight="1" x14ac:dyDescent="0.25">
      <c r="A94" s="101">
        <v>76</v>
      </c>
      <c r="B94" s="132" t="s">
        <v>467</v>
      </c>
      <c r="C94" s="6"/>
      <c r="D94" s="210">
        <v>3600</v>
      </c>
      <c r="E94" s="86"/>
      <c r="F94" s="14"/>
      <c r="G94" s="32">
        <f t="shared" si="14"/>
        <v>0</v>
      </c>
      <c r="H94" s="32">
        <f t="shared" si="15"/>
        <v>0</v>
      </c>
      <c r="I94" s="32">
        <f t="shared" si="16"/>
        <v>0</v>
      </c>
    </row>
    <row r="95" spans="1:9" s="31" customFormat="1" ht="30.75" customHeight="1" x14ac:dyDescent="0.25">
      <c r="A95" s="101">
        <v>78</v>
      </c>
      <c r="B95" s="132" t="s">
        <v>468</v>
      </c>
      <c r="C95" s="6"/>
      <c r="D95" s="210">
        <v>6000</v>
      </c>
      <c r="E95" s="86"/>
      <c r="F95" s="14"/>
      <c r="G95" s="32">
        <f t="shared" si="14"/>
        <v>0</v>
      </c>
      <c r="H95" s="32">
        <f t="shared" si="15"/>
        <v>0</v>
      </c>
      <c r="I95" s="32">
        <f t="shared" si="16"/>
        <v>0</v>
      </c>
    </row>
    <row r="96" spans="1:9" s="31" customFormat="1" ht="30.75" customHeight="1" x14ac:dyDescent="0.25">
      <c r="A96" s="101">
        <v>79</v>
      </c>
      <c r="B96" s="132" t="s">
        <v>469</v>
      </c>
      <c r="C96" s="6"/>
      <c r="D96" s="210">
        <v>3600</v>
      </c>
      <c r="E96" s="86"/>
      <c r="F96" s="14"/>
      <c r="G96" s="32">
        <f t="shared" si="14"/>
        <v>0</v>
      </c>
      <c r="H96" s="32">
        <f t="shared" si="15"/>
        <v>0</v>
      </c>
      <c r="I96" s="32">
        <f t="shared" si="16"/>
        <v>0</v>
      </c>
    </row>
    <row r="97" spans="1:9" s="31" customFormat="1" ht="30.75" customHeight="1" x14ac:dyDescent="0.25">
      <c r="A97" s="101">
        <v>80</v>
      </c>
      <c r="B97" s="132" t="s">
        <v>470</v>
      </c>
      <c r="C97" s="6"/>
      <c r="D97" s="210">
        <v>5000</v>
      </c>
      <c r="E97" s="86"/>
      <c r="F97" s="14"/>
      <c r="G97" s="32">
        <f t="shared" si="14"/>
        <v>0</v>
      </c>
      <c r="H97" s="32">
        <f t="shared" si="15"/>
        <v>0</v>
      </c>
      <c r="I97" s="32">
        <f t="shared" si="16"/>
        <v>0</v>
      </c>
    </row>
    <row r="98" spans="1:9" s="31" customFormat="1" ht="30.75" customHeight="1" x14ac:dyDescent="0.25">
      <c r="A98" s="101">
        <v>81</v>
      </c>
      <c r="B98" s="132" t="s">
        <v>471</v>
      </c>
      <c r="C98" s="6"/>
      <c r="D98" s="210">
        <v>2000</v>
      </c>
      <c r="E98" s="86"/>
      <c r="F98" s="14"/>
      <c r="G98" s="32">
        <f t="shared" si="14"/>
        <v>0</v>
      </c>
      <c r="H98" s="32">
        <f t="shared" si="15"/>
        <v>0</v>
      </c>
      <c r="I98" s="32">
        <f t="shared" si="16"/>
        <v>0</v>
      </c>
    </row>
    <row r="99" spans="1:9" s="31" customFormat="1" ht="30.75" customHeight="1" x14ac:dyDescent="0.25">
      <c r="A99" s="101">
        <v>82</v>
      </c>
      <c r="B99" s="132" t="s">
        <v>472</v>
      </c>
      <c r="C99" s="6"/>
      <c r="D99" s="210">
        <v>1800</v>
      </c>
      <c r="E99" s="86"/>
      <c r="F99" s="14"/>
      <c r="G99" s="32">
        <f t="shared" si="14"/>
        <v>0</v>
      </c>
      <c r="H99" s="32">
        <f t="shared" si="15"/>
        <v>0</v>
      </c>
      <c r="I99" s="32">
        <f t="shared" si="16"/>
        <v>0</v>
      </c>
    </row>
    <row r="100" spans="1:9" s="31" customFormat="1" ht="30.75" customHeight="1" x14ac:dyDescent="0.25">
      <c r="A100" s="101">
        <v>83</v>
      </c>
      <c r="B100" s="132" t="s">
        <v>473</v>
      </c>
      <c r="C100" s="6"/>
      <c r="D100" s="210">
        <v>1800</v>
      </c>
      <c r="E100" s="86"/>
      <c r="F100" s="14"/>
      <c r="G100" s="32">
        <f t="shared" ref="G100:G108" si="17">D100*F100</f>
        <v>0</v>
      </c>
      <c r="H100" s="32">
        <f t="shared" si="15"/>
        <v>0</v>
      </c>
      <c r="I100" s="32">
        <f t="shared" ref="I100:I108" si="18">G100+H100</f>
        <v>0</v>
      </c>
    </row>
    <row r="101" spans="1:9" s="31" customFormat="1" ht="30.75" customHeight="1" x14ac:dyDescent="0.25">
      <c r="A101" s="101">
        <v>84</v>
      </c>
      <c r="B101" s="132" t="s">
        <v>474</v>
      </c>
      <c r="C101" s="6"/>
      <c r="D101" s="210">
        <v>1800</v>
      </c>
      <c r="E101" s="86"/>
      <c r="F101" s="14"/>
      <c r="G101" s="32">
        <f t="shared" si="17"/>
        <v>0</v>
      </c>
      <c r="H101" s="32">
        <f t="shared" si="15"/>
        <v>0</v>
      </c>
      <c r="I101" s="32">
        <f t="shared" si="18"/>
        <v>0</v>
      </c>
    </row>
    <row r="102" spans="1:9" s="31" customFormat="1" ht="30.75" customHeight="1" x14ac:dyDescent="0.25">
      <c r="A102" s="101">
        <v>85</v>
      </c>
      <c r="B102" s="132" t="s">
        <v>475</v>
      </c>
      <c r="C102" s="6"/>
      <c r="D102" s="210">
        <v>300</v>
      </c>
      <c r="E102" s="86"/>
      <c r="F102" s="14"/>
      <c r="G102" s="32">
        <f t="shared" si="17"/>
        <v>0</v>
      </c>
      <c r="H102" s="32">
        <f t="shared" si="15"/>
        <v>0</v>
      </c>
      <c r="I102" s="32">
        <f t="shared" si="18"/>
        <v>0</v>
      </c>
    </row>
    <row r="103" spans="1:9" s="31" customFormat="1" ht="30.75" customHeight="1" x14ac:dyDescent="0.25">
      <c r="A103" s="101">
        <v>86</v>
      </c>
      <c r="B103" s="132" t="s">
        <v>476</v>
      </c>
      <c r="C103" s="6"/>
      <c r="D103" s="210">
        <v>300</v>
      </c>
      <c r="E103" s="86"/>
      <c r="F103" s="14"/>
      <c r="G103" s="32">
        <f t="shared" si="17"/>
        <v>0</v>
      </c>
      <c r="H103" s="32">
        <f t="shared" si="15"/>
        <v>0</v>
      </c>
      <c r="I103" s="32">
        <f t="shared" si="18"/>
        <v>0</v>
      </c>
    </row>
    <row r="104" spans="1:9" s="31" customFormat="1" ht="30.75" customHeight="1" x14ac:dyDescent="0.25">
      <c r="A104" s="101">
        <v>87</v>
      </c>
      <c r="B104" s="132" t="s">
        <v>477</v>
      </c>
      <c r="C104" s="6"/>
      <c r="D104" s="210">
        <v>300</v>
      </c>
      <c r="E104" s="86"/>
      <c r="F104" s="14"/>
      <c r="G104" s="32">
        <f t="shared" si="17"/>
        <v>0</v>
      </c>
      <c r="H104" s="32">
        <f t="shared" si="15"/>
        <v>0</v>
      </c>
      <c r="I104" s="32">
        <f t="shared" si="18"/>
        <v>0</v>
      </c>
    </row>
    <row r="105" spans="1:9" s="31" customFormat="1" ht="30.75" customHeight="1" x14ac:dyDescent="0.25">
      <c r="A105" s="101">
        <v>88</v>
      </c>
      <c r="B105" s="132" t="s">
        <v>478</v>
      </c>
      <c r="C105" s="6"/>
      <c r="D105" s="210">
        <v>3000</v>
      </c>
      <c r="E105" s="86"/>
      <c r="F105" s="14"/>
      <c r="G105" s="32">
        <f t="shared" si="17"/>
        <v>0</v>
      </c>
      <c r="H105" s="32">
        <f t="shared" si="15"/>
        <v>0</v>
      </c>
      <c r="I105" s="32">
        <f t="shared" si="18"/>
        <v>0</v>
      </c>
    </row>
    <row r="106" spans="1:9" s="31" customFormat="1" ht="30.75" customHeight="1" x14ac:dyDescent="0.25">
      <c r="A106" s="101">
        <v>89</v>
      </c>
      <c r="B106" s="132" t="s">
        <v>479</v>
      </c>
      <c r="C106" s="6"/>
      <c r="D106" s="210">
        <v>1000</v>
      </c>
      <c r="E106" s="86"/>
      <c r="F106" s="14"/>
      <c r="G106" s="32">
        <f t="shared" si="17"/>
        <v>0</v>
      </c>
      <c r="H106" s="32">
        <f t="shared" si="15"/>
        <v>0</v>
      </c>
      <c r="I106" s="32">
        <f t="shared" si="18"/>
        <v>0</v>
      </c>
    </row>
    <row r="107" spans="1:9" s="31" customFormat="1" ht="30.75" customHeight="1" x14ac:dyDescent="0.25">
      <c r="A107" s="101">
        <v>90</v>
      </c>
      <c r="B107" s="132" t="s">
        <v>480</v>
      </c>
      <c r="C107" s="6"/>
      <c r="D107" s="210">
        <v>2000</v>
      </c>
      <c r="E107" s="86"/>
      <c r="F107" s="14"/>
      <c r="G107" s="32">
        <f t="shared" si="17"/>
        <v>0</v>
      </c>
      <c r="H107" s="32">
        <f t="shared" si="15"/>
        <v>0</v>
      </c>
      <c r="I107" s="32">
        <f t="shared" si="18"/>
        <v>0</v>
      </c>
    </row>
    <row r="108" spans="1:9" s="31" customFormat="1" ht="30.75" customHeight="1" x14ac:dyDescent="0.25">
      <c r="A108" s="101">
        <v>91</v>
      </c>
      <c r="B108" s="132" t="s">
        <v>481</v>
      </c>
      <c r="C108" s="6"/>
      <c r="D108" s="210">
        <v>2000</v>
      </c>
      <c r="E108" s="86"/>
      <c r="F108" s="14"/>
      <c r="G108" s="32">
        <f t="shared" si="17"/>
        <v>0</v>
      </c>
      <c r="H108" s="32">
        <f t="shared" si="15"/>
        <v>0</v>
      </c>
      <c r="I108" s="32">
        <f t="shared" si="18"/>
        <v>0</v>
      </c>
    </row>
    <row r="109" spans="1:9" s="31" customFormat="1" ht="30.75" customHeight="1" x14ac:dyDescent="0.25">
      <c r="A109" s="101">
        <v>92</v>
      </c>
      <c r="B109" s="132" t="s">
        <v>482</v>
      </c>
      <c r="C109" s="6"/>
      <c r="D109" s="210">
        <v>800</v>
      </c>
      <c r="E109" s="86"/>
      <c r="F109" s="14"/>
      <c r="G109" s="32">
        <f t="shared" ref="G109:G115" si="19">D109*F109</f>
        <v>0</v>
      </c>
      <c r="H109" s="32">
        <f t="shared" si="15"/>
        <v>0</v>
      </c>
      <c r="I109" s="32">
        <f t="shared" ref="I109:I115" si="20">G109+H109</f>
        <v>0</v>
      </c>
    </row>
    <row r="110" spans="1:9" s="31" customFormat="1" ht="30.75" customHeight="1" x14ac:dyDescent="0.25">
      <c r="A110" s="101">
        <v>93</v>
      </c>
      <c r="B110" s="132" t="s">
        <v>483</v>
      </c>
      <c r="C110" s="6"/>
      <c r="D110" s="210">
        <v>800</v>
      </c>
      <c r="E110" s="86"/>
      <c r="F110" s="14"/>
      <c r="G110" s="32">
        <f t="shared" si="19"/>
        <v>0</v>
      </c>
      <c r="H110" s="32">
        <f t="shared" si="15"/>
        <v>0</v>
      </c>
      <c r="I110" s="32">
        <f t="shared" si="20"/>
        <v>0</v>
      </c>
    </row>
    <row r="111" spans="1:9" s="31" customFormat="1" ht="30.75" customHeight="1" x14ac:dyDescent="0.25">
      <c r="A111" s="101">
        <v>94</v>
      </c>
      <c r="B111" s="132" t="s">
        <v>484</v>
      </c>
      <c r="C111" s="6"/>
      <c r="D111" s="211">
        <v>200</v>
      </c>
      <c r="E111" s="86"/>
      <c r="F111" s="14"/>
      <c r="G111" s="32">
        <f t="shared" si="19"/>
        <v>0</v>
      </c>
      <c r="H111" s="32">
        <f t="shared" si="15"/>
        <v>0</v>
      </c>
      <c r="I111" s="32">
        <f t="shared" si="20"/>
        <v>0</v>
      </c>
    </row>
    <row r="112" spans="1:9" s="31" customFormat="1" ht="30.75" customHeight="1" x14ac:dyDescent="0.25">
      <c r="A112" s="101">
        <v>95</v>
      </c>
      <c r="B112" s="132" t="s">
        <v>485</v>
      </c>
      <c r="C112" s="6"/>
      <c r="D112" s="211">
        <v>200</v>
      </c>
      <c r="E112" s="86"/>
      <c r="F112" s="14"/>
      <c r="G112" s="32">
        <f t="shared" si="19"/>
        <v>0</v>
      </c>
      <c r="H112" s="32">
        <f t="shared" si="15"/>
        <v>0</v>
      </c>
      <c r="I112" s="32">
        <f t="shared" si="20"/>
        <v>0</v>
      </c>
    </row>
    <row r="113" spans="1:9" s="31" customFormat="1" ht="30.75" customHeight="1" x14ac:dyDescent="0.25">
      <c r="A113" s="101">
        <v>96</v>
      </c>
      <c r="B113" s="132" t="s">
        <v>486</v>
      </c>
      <c r="C113" s="6"/>
      <c r="D113" s="211">
        <v>2000</v>
      </c>
      <c r="E113" s="86"/>
      <c r="F113" s="14"/>
      <c r="G113" s="32">
        <f t="shared" si="19"/>
        <v>0</v>
      </c>
      <c r="H113" s="32">
        <f t="shared" si="15"/>
        <v>0</v>
      </c>
      <c r="I113" s="32">
        <f t="shared" si="20"/>
        <v>0</v>
      </c>
    </row>
    <row r="114" spans="1:9" s="31" customFormat="1" ht="30.75" customHeight="1" x14ac:dyDescent="0.25">
      <c r="A114" s="101">
        <v>97</v>
      </c>
      <c r="B114" s="132" t="s">
        <v>487</v>
      </c>
      <c r="C114" s="6"/>
      <c r="D114" s="211">
        <v>2000</v>
      </c>
      <c r="E114" s="86"/>
      <c r="F114" s="14"/>
      <c r="G114" s="32">
        <f t="shared" si="19"/>
        <v>0</v>
      </c>
      <c r="H114" s="32">
        <f t="shared" si="15"/>
        <v>0</v>
      </c>
      <c r="I114" s="32">
        <f t="shared" si="20"/>
        <v>0</v>
      </c>
    </row>
    <row r="115" spans="1:9" s="31" customFormat="1" ht="30.75" customHeight="1" thickBot="1" x14ac:dyDescent="0.3">
      <c r="A115" s="101">
        <v>98</v>
      </c>
      <c r="B115" s="132" t="s">
        <v>488</v>
      </c>
      <c r="C115" s="6"/>
      <c r="D115" s="211">
        <v>5</v>
      </c>
      <c r="E115" s="86"/>
      <c r="F115" s="14"/>
      <c r="G115" s="32">
        <f t="shared" si="19"/>
        <v>0</v>
      </c>
      <c r="H115" s="32">
        <f t="shared" si="15"/>
        <v>0</v>
      </c>
      <c r="I115" s="32">
        <f t="shared" si="20"/>
        <v>0</v>
      </c>
    </row>
    <row r="116" spans="1:9" s="31" customFormat="1" ht="30.75" customHeight="1" thickBot="1" x14ac:dyDescent="0.3">
      <c r="A116" s="102"/>
      <c r="B116" s="104" t="s">
        <v>12</v>
      </c>
      <c r="C116" s="35"/>
      <c r="D116" s="89"/>
      <c r="E116" s="89"/>
      <c r="F116" s="36"/>
      <c r="G116" s="36">
        <f>SUM(G91:G115)</f>
        <v>0</v>
      </c>
      <c r="H116" s="36">
        <f>SUM(H91:H115)</f>
        <v>0</v>
      </c>
      <c r="I116" s="36">
        <f>SUM(I91:I115)</f>
        <v>0</v>
      </c>
    </row>
    <row r="117" spans="1:9" s="39" customFormat="1" ht="30.75" customHeight="1" thickBot="1" x14ac:dyDescent="0.3">
      <c r="A117" s="37"/>
      <c r="B117" s="161"/>
      <c r="C117" s="115"/>
      <c r="D117" s="136"/>
      <c r="E117" s="136"/>
      <c r="F117" s="137"/>
      <c r="G117" s="137"/>
      <c r="H117" s="137"/>
      <c r="I117" s="137"/>
    </row>
    <row r="118" spans="1:9" s="31" customFormat="1" ht="30.75" customHeight="1" x14ac:dyDescent="0.25">
      <c r="A118" s="263" t="s">
        <v>549</v>
      </c>
      <c r="B118" s="264"/>
      <c r="C118" s="264"/>
      <c r="D118" s="264"/>
      <c r="E118" s="264"/>
      <c r="F118" s="264"/>
      <c r="G118" s="264"/>
      <c r="H118" s="264"/>
      <c r="I118" s="264"/>
    </row>
    <row r="119" spans="1:9" s="31" customFormat="1" ht="30.75" customHeight="1" x14ac:dyDescent="0.25">
      <c r="A119" s="101">
        <v>99</v>
      </c>
      <c r="B119" s="77" t="s">
        <v>171</v>
      </c>
      <c r="C119" s="6"/>
      <c r="D119" s="86">
        <v>100</v>
      </c>
      <c r="E119" s="86" t="s">
        <v>20</v>
      </c>
      <c r="F119" s="14"/>
      <c r="G119" s="32">
        <f>D119*F119</f>
        <v>0</v>
      </c>
      <c r="H119" s="32">
        <f>(G119*9.5)/100</f>
        <v>0</v>
      </c>
      <c r="I119" s="32">
        <f>G119+H119</f>
        <v>0</v>
      </c>
    </row>
    <row r="120" spans="1:9" s="31" customFormat="1" ht="30.75" customHeight="1" thickBot="1" x14ac:dyDescent="0.3">
      <c r="A120" s="101">
        <v>100</v>
      </c>
      <c r="B120" s="77" t="s">
        <v>172</v>
      </c>
      <c r="C120" s="6"/>
      <c r="D120" s="86">
        <v>100</v>
      </c>
      <c r="E120" s="86" t="s">
        <v>20</v>
      </c>
      <c r="F120" s="14"/>
      <c r="G120" s="32">
        <f>D120*F120</f>
        <v>0</v>
      </c>
      <c r="H120" s="32">
        <f>(G120*9.5)/100</f>
        <v>0</v>
      </c>
      <c r="I120" s="32">
        <f>G120+H120</f>
        <v>0</v>
      </c>
    </row>
    <row r="121" spans="1:9" s="31" customFormat="1" ht="30.75" customHeight="1" thickBot="1" x14ac:dyDescent="0.3">
      <c r="A121" s="102"/>
      <c r="B121" s="104" t="s">
        <v>12</v>
      </c>
      <c r="C121" s="35"/>
      <c r="D121" s="89"/>
      <c r="E121" s="89"/>
      <c r="F121" s="36"/>
      <c r="G121" s="36">
        <f>SUM(G119:G120)</f>
        <v>0</v>
      </c>
      <c r="H121" s="36">
        <f>SUM(H119:H120)</f>
        <v>0</v>
      </c>
      <c r="I121" s="36">
        <f>SUM(I119:I120)</f>
        <v>0</v>
      </c>
    </row>
    <row r="122" spans="1:9" s="51" customFormat="1" ht="30.75" customHeight="1" thickBot="1" x14ac:dyDescent="0.3">
      <c r="A122" s="150"/>
      <c r="B122" s="151"/>
      <c r="C122" s="150"/>
      <c r="D122" s="150"/>
      <c r="E122" s="150"/>
      <c r="F122" s="153"/>
      <c r="G122" s="153"/>
      <c r="H122" s="153"/>
      <c r="I122" s="153"/>
    </row>
    <row r="123" spans="1:9" s="31" customFormat="1" ht="30.75" customHeight="1" x14ac:dyDescent="0.25">
      <c r="A123" s="263" t="s">
        <v>550</v>
      </c>
      <c r="B123" s="264"/>
      <c r="C123" s="264"/>
      <c r="D123" s="264"/>
      <c r="E123" s="264"/>
      <c r="F123" s="264"/>
      <c r="G123" s="264"/>
      <c r="H123" s="264"/>
      <c r="I123" s="264"/>
    </row>
    <row r="124" spans="1:9" s="31" customFormat="1" ht="30.75" customHeight="1" thickBot="1" x14ac:dyDescent="0.3">
      <c r="A124" s="101">
        <v>101</v>
      </c>
      <c r="B124" s="77" t="s">
        <v>528</v>
      </c>
      <c r="C124" s="6"/>
      <c r="D124" s="86">
        <v>800</v>
      </c>
      <c r="E124" s="86" t="s">
        <v>20</v>
      </c>
      <c r="F124" s="14"/>
      <c r="G124" s="32">
        <f>D124*F124</f>
        <v>0</v>
      </c>
      <c r="H124" s="32">
        <f>(G124*9.5)/100</f>
        <v>0</v>
      </c>
      <c r="I124" s="32">
        <f>G124+H124</f>
        <v>0</v>
      </c>
    </row>
    <row r="125" spans="1:9" s="31" customFormat="1" ht="30.75" customHeight="1" thickBot="1" x14ac:dyDescent="0.3">
      <c r="A125" s="102"/>
      <c r="B125" s="104" t="s">
        <v>12</v>
      </c>
      <c r="C125" s="35"/>
      <c r="D125" s="89"/>
      <c r="E125" s="89"/>
      <c r="F125" s="36"/>
      <c r="G125" s="36">
        <f>SUM(G124:G124)</f>
        <v>0</v>
      </c>
      <c r="H125" s="36">
        <f>SUM(H124:H124)</f>
        <v>0</v>
      </c>
      <c r="I125" s="36">
        <f>SUM(I124:I124)</f>
        <v>0</v>
      </c>
    </row>
    <row r="126" spans="1:9" s="51" customFormat="1" ht="30.75" customHeight="1" x14ac:dyDescent="0.25">
      <c r="A126" s="150"/>
      <c r="B126" s="151"/>
      <c r="C126" s="150"/>
      <c r="D126" s="150"/>
      <c r="E126" s="150"/>
      <c r="F126" s="153"/>
      <c r="G126" s="153"/>
      <c r="H126" s="153"/>
      <c r="I126" s="153"/>
    </row>
    <row r="127" spans="1:9" s="39" customFormat="1" ht="30.75" customHeight="1" thickBot="1" x14ac:dyDescent="0.3">
      <c r="A127" s="37"/>
      <c r="B127" s="161"/>
      <c r="C127" s="115"/>
      <c r="D127" s="136"/>
      <c r="E127" s="136"/>
      <c r="F127" s="137"/>
      <c r="G127" s="137"/>
      <c r="H127" s="137"/>
      <c r="I127" s="137"/>
    </row>
    <row r="128" spans="1:9" s="31" customFormat="1" ht="30.75" customHeight="1" thickBot="1" x14ac:dyDescent="0.3">
      <c r="A128" s="102"/>
      <c r="B128" s="104" t="s">
        <v>189</v>
      </c>
      <c r="C128" s="35"/>
      <c r="D128" s="35"/>
      <c r="E128" s="35"/>
      <c r="F128" s="36"/>
      <c r="G128" s="36" t="e">
        <f>G24+G125+'10l_13'!#REF!+G66+G77+G88+G116+G121+'10l_13'!G27+'10l_13'!G43+'10l_13'!#REF!</f>
        <v>#REF!</v>
      </c>
      <c r="H128" s="36" t="e">
        <f>H24+H125+'10l_13'!#REF!+H66+H77+H88+H116+H121+'10l_13'!H27+'10l_13'!H43+'10l_13'!#REF!</f>
        <v>#REF!</v>
      </c>
      <c r="I128" s="36" t="e">
        <f>I24+I125+'10l_13'!#REF!+I66+I77+I88+I116+I121+'10l_13'!I27+'10l_13'!I43+'10l_13'!#REF!</f>
        <v>#REF!</v>
      </c>
    </row>
    <row r="129" spans="1:8" s="31" customFormat="1" ht="30.75" customHeight="1" x14ac:dyDescent="0.25">
      <c r="A129" s="57"/>
      <c r="B129" s="56"/>
    </row>
    <row r="130" spans="1:8" s="31" customFormat="1" ht="30.75" customHeight="1" x14ac:dyDescent="0.25">
      <c r="A130" s="251"/>
      <c r="B130" s="251"/>
      <c r="C130" s="250" t="s">
        <v>31</v>
      </c>
      <c r="D130" s="250"/>
      <c r="E130" s="250"/>
      <c r="F130" s="250"/>
      <c r="G130" s="250"/>
      <c r="H130" s="250"/>
    </row>
    <row r="131" spans="1:8" s="31" customFormat="1" ht="30.75" customHeight="1" x14ac:dyDescent="0.25">
      <c r="A131" s="262" t="s">
        <v>30</v>
      </c>
      <c r="B131" s="262"/>
      <c r="C131" s="250"/>
      <c r="D131" s="250"/>
      <c r="E131" s="250"/>
      <c r="F131" s="250"/>
      <c r="G131" s="250"/>
      <c r="H131" s="250"/>
    </row>
    <row r="132" spans="1:8" s="31" customFormat="1" x14ac:dyDescent="0.25">
      <c r="A132" s="56"/>
      <c r="B132" s="56"/>
      <c r="F132" s="110"/>
      <c r="G132" s="110"/>
    </row>
    <row r="133" spans="1:8" s="31" customFormat="1" x14ac:dyDescent="0.25">
      <c r="A133" s="56"/>
      <c r="B133" s="56"/>
      <c r="E133" s="252"/>
      <c r="F133" s="252"/>
      <c r="G133" s="252"/>
    </row>
    <row r="134" spans="1:8" x14ac:dyDescent="0.25">
      <c r="E134" s="249" t="s">
        <v>32</v>
      </c>
      <c r="F134" s="249"/>
      <c r="G134" s="249"/>
      <c r="H134" s="31"/>
    </row>
  </sheetData>
  <sheetProtection password="DFFD" sheet="1"/>
  <mergeCells count="13">
    <mergeCell ref="A2:I2"/>
    <mergeCell ref="A7:I7"/>
    <mergeCell ref="E134:G134"/>
    <mergeCell ref="A26:I26"/>
    <mergeCell ref="A68:I68"/>
    <mergeCell ref="A123:I123"/>
    <mergeCell ref="A130:B130"/>
    <mergeCell ref="C130:H131"/>
    <mergeCell ref="E133:G133"/>
    <mergeCell ref="A131:B131"/>
    <mergeCell ref="A79:I79"/>
    <mergeCell ref="A90:I90"/>
    <mergeCell ref="A118:I11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zoomScale="75" zoomScaleNormal="55" workbookViewId="0">
      <pane ySplit="7" topLeftCell="A80" activePane="bottomLeft" state="frozen"/>
      <selection sqref="A1:B1"/>
      <selection pane="bottomLeft" activeCell="R102" sqref="R102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1" ht="30.75" customHeight="1" x14ac:dyDescent="0.25">
      <c r="A1" s="118"/>
      <c r="B1" s="212"/>
      <c r="C1" s="59"/>
      <c r="D1" s="59"/>
      <c r="E1" s="59"/>
      <c r="F1" s="59"/>
      <c r="G1" s="59"/>
      <c r="H1" s="139"/>
      <c r="I1" s="162" t="s">
        <v>670</v>
      </c>
      <c r="J1" s="59"/>
      <c r="K1" s="59"/>
    </row>
    <row r="2" spans="1:11" ht="30.75" customHeight="1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  <c r="K2" s="59"/>
    </row>
    <row r="3" spans="1:11" ht="30.75" customHeight="1" x14ac:dyDescent="0.25">
      <c r="A3" s="61"/>
      <c r="B3" s="62"/>
      <c r="C3" s="59"/>
      <c r="D3" s="59"/>
      <c r="E3" s="59"/>
      <c r="F3" s="179"/>
      <c r="G3" s="59"/>
      <c r="H3" s="59"/>
      <c r="I3" s="59"/>
      <c r="J3" s="59"/>
      <c r="K3" s="59"/>
    </row>
    <row r="4" spans="1:11" s="30" customFormat="1" ht="30.75" customHeight="1" x14ac:dyDescent="0.25">
      <c r="A4" s="63" t="s">
        <v>210</v>
      </c>
      <c r="B4" s="180"/>
      <c r="C4" s="181"/>
      <c r="D4" s="181"/>
      <c r="E4" s="181"/>
      <c r="F4" s="66">
        <v>28055</v>
      </c>
      <c r="G4" s="67" t="s">
        <v>205</v>
      </c>
      <c r="H4" s="66">
        <v>31000</v>
      </c>
      <c r="I4" s="67" t="s">
        <v>206</v>
      </c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  <c r="K5" s="5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s="31" customFormat="1" ht="30.75" customHeight="1" x14ac:dyDescent="0.25">
      <c r="A7" s="263" t="s">
        <v>190</v>
      </c>
      <c r="B7" s="264"/>
      <c r="C7" s="264"/>
      <c r="D7" s="264"/>
      <c r="E7" s="264"/>
      <c r="F7" s="264"/>
      <c r="G7" s="264"/>
      <c r="H7" s="264"/>
      <c r="I7" s="264"/>
      <c r="J7" s="74"/>
      <c r="K7" s="74"/>
    </row>
    <row r="8" spans="1:11" s="31" customFormat="1" ht="30.75" customHeight="1" x14ac:dyDescent="0.25">
      <c r="A8" s="101">
        <v>1</v>
      </c>
      <c r="B8" s="213" t="s">
        <v>553</v>
      </c>
      <c r="C8" s="6"/>
      <c r="D8" s="86">
        <v>150</v>
      </c>
      <c r="E8" s="86" t="s">
        <v>20</v>
      </c>
      <c r="F8" s="14"/>
      <c r="G8" s="32">
        <f t="shared" ref="G8:G14" si="0">D8*F8</f>
        <v>0</v>
      </c>
      <c r="H8" s="32">
        <f t="shared" ref="H8:H14" si="1">(G8*9.5)/100</f>
        <v>0</v>
      </c>
      <c r="I8" s="32">
        <f t="shared" ref="I8:I14" si="2">G8+H8</f>
        <v>0</v>
      </c>
    </row>
    <row r="9" spans="1:11" s="31" customFormat="1" ht="30.75" customHeight="1" x14ac:dyDescent="0.25">
      <c r="A9" s="101">
        <v>2</v>
      </c>
      <c r="B9" s="213" t="s">
        <v>554</v>
      </c>
      <c r="C9" s="6"/>
      <c r="D9" s="86">
        <v>100</v>
      </c>
      <c r="E9" s="86" t="s">
        <v>20</v>
      </c>
      <c r="F9" s="14"/>
      <c r="G9" s="32">
        <f t="shared" si="0"/>
        <v>0</v>
      </c>
      <c r="H9" s="32">
        <f t="shared" si="1"/>
        <v>0</v>
      </c>
      <c r="I9" s="32">
        <f t="shared" si="2"/>
        <v>0</v>
      </c>
    </row>
    <row r="10" spans="1:11" s="31" customFormat="1" ht="30.75" customHeight="1" x14ac:dyDescent="0.25">
      <c r="A10" s="101">
        <v>3</v>
      </c>
      <c r="B10" s="95" t="s">
        <v>556</v>
      </c>
      <c r="C10" s="6"/>
      <c r="D10" s="86">
        <v>600</v>
      </c>
      <c r="E10" s="86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1" s="31" customFormat="1" ht="30.75" customHeight="1" x14ac:dyDescent="0.25">
      <c r="A11" s="101">
        <v>4</v>
      </c>
      <c r="B11" s="95" t="s">
        <v>557</v>
      </c>
      <c r="C11" s="6"/>
      <c r="D11" s="86">
        <v>240</v>
      </c>
      <c r="E11" s="86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1" s="31" customFormat="1" ht="30.75" customHeight="1" x14ac:dyDescent="0.25">
      <c r="A12" s="101">
        <v>5</v>
      </c>
      <c r="B12" s="77" t="s">
        <v>555</v>
      </c>
      <c r="C12" s="6"/>
      <c r="D12" s="86">
        <v>30</v>
      </c>
      <c r="E12" s="86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1" s="31" customFormat="1" ht="30.75" customHeight="1" x14ac:dyDescent="0.25">
      <c r="A13" s="101">
        <v>6</v>
      </c>
      <c r="B13" s="77" t="s">
        <v>552</v>
      </c>
      <c r="C13" s="6"/>
      <c r="D13" s="86">
        <v>100</v>
      </c>
      <c r="E13" s="86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1" s="31" customFormat="1" ht="30.75" customHeight="1" thickBot="1" x14ac:dyDescent="0.3">
      <c r="A14" s="101">
        <v>7</v>
      </c>
      <c r="B14" s="77" t="s">
        <v>247</v>
      </c>
      <c r="C14" s="6"/>
      <c r="D14" s="86">
        <v>20</v>
      </c>
      <c r="E14" s="86" t="s">
        <v>5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1" s="31" customFormat="1" ht="30.75" customHeight="1" thickBot="1" x14ac:dyDescent="0.3">
      <c r="A15" s="102"/>
      <c r="B15" s="104" t="s">
        <v>12</v>
      </c>
      <c r="C15" s="35"/>
      <c r="D15" s="89"/>
      <c r="E15" s="89"/>
      <c r="F15" s="36"/>
      <c r="G15" s="36">
        <f>SUM(G8:G14)</f>
        <v>0</v>
      </c>
      <c r="H15" s="36">
        <f>SUM(H8:H14)</f>
        <v>0</v>
      </c>
      <c r="I15" s="36">
        <f>SUM(I8:I14)</f>
        <v>0</v>
      </c>
    </row>
    <row r="16" spans="1:11" s="39" customFormat="1" ht="30.75" customHeight="1" thickBot="1" x14ac:dyDescent="0.3">
      <c r="A16" s="37"/>
      <c r="B16" s="48"/>
      <c r="C16" s="115"/>
      <c r="D16" s="136"/>
      <c r="E16" s="136"/>
      <c r="F16" s="137"/>
      <c r="G16" s="137"/>
      <c r="H16" s="137"/>
      <c r="I16" s="137"/>
    </row>
    <row r="17" spans="1:9" s="31" customFormat="1" ht="30.75" customHeight="1" x14ac:dyDescent="0.25">
      <c r="A17" s="263" t="s">
        <v>191</v>
      </c>
      <c r="B17" s="264"/>
      <c r="C17" s="264"/>
      <c r="D17" s="264"/>
      <c r="E17" s="264"/>
      <c r="F17" s="264"/>
      <c r="G17" s="264"/>
      <c r="H17" s="264"/>
      <c r="I17" s="264"/>
    </row>
    <row r="18" spans="1:9" s="31" customFormat="1" ht="30.75" customHeight="1" thickBot="1" x14ac:dyDescent="0.3">
      <c r="A18" s="101">
        <v>8</v>
      </c>
      <c r="B18" s="77" t="s">
        <v>551</v>
      </c>
      <c r="C18" s="6"/>
      <c r="D18" s="86">
        <v>200</v>
      </c>
      <c r="E18" s="86" t="s">
        <v>20</v>
      </c>
      <c r="F18" s="14"/>
      <c r="G18" s="32">
        <f>D18*F18</f>
        <v>0</v>
      </c>
      <c r="H18" s="32">
        <f>(G18*9.5)/100</f>
        <v>0</v>
      </c>
      <c r="I18" s="32">
        <f>G18+H18</f>
        <v>0</v>
      </c>
    </row>
    <row r="19" spans="1:9" s="31" customFormat="1" ht="30.75" customHeight="1" thickBot="1" x14ac:dyDescent="0.3">
      <c r="A19" s="102"/>
      <c r="B19" s="104" t="s">
        <v>12</v>
      </c>
      <c r="C19" s="35"/>
      <c r="D19" s="89"/>
      <c r="E19" s="89"/>
      <c r="F19" s="36"/>
      <c r="G19" s="36">
        <f>SUM(G18)</f>
        <v>0</v>
      </c>
      <c r="H19" s="36">
        <f>SUM(H18)</f>
        <v>0</v>
      </c>
      <c r="I19" s="36">
        <f>SUM(I18)</f>
        <v>0</v>
      </c>
    </row>
    <row r="20" spans="1:9" s="39" customFormat="1" ht="30.75" customHeight="1" thickBot="1" x14ac:dyDescent="0.3">
      <c r="A20" s="37"/>
      <c r="B20" s="48"/>
      <c r="C20" s="115"/>
      <c r="D20" s="136"/>
      <c r="E20" s="136"/>
      <c r="F20" s="137"/>
      <c r="G20" s="137"/>
      <c r="H20" s="137"/>
      <c r="I20" s="137"/>
    </row>
    <row r="21" spans="1:9" s="31" customFormat="1" ht="30.75" customHeight="1" x14ac:dyDescent="0.25">
      <c r="A21" s="263" t="s">
        <v>192</v>
      </c>
      <c r="B21" s="264"/>
      <c r="C21" s="264"/>
      <c r="D21" s="264"/>
      <c r="E21" s="264"/>
      <c r="F21" s="264"/>
      <c r="G21" s="264"/>
      <c r="H21" s="264"/>
      <c r="I21" s="264"/>
    </row>
    <row r="22" spans="1:9" s="31" customFormat="1" ht="30.75" customHeight="1" x14ac:dyDescent="0.25">
      <c r="A22" s="101">
        <v>9</v>
      </c>
      <c r="B22" s="95" t="s">
        <v>566</v>
      </c>
      <c r="C22" s="6"/>
      <c r="D22" s="214">
        <v>60</v>
      </c>
      <c r="E22" s="194" t="s">
        <v>20</v>
      </c>
      <c r="F22" s="14"/>
      <c r="G22" s="32">
        <f t="shared" ref="G22:G27" si="3">D22*F22</f>
        <v>0</v>
      </c>
      <c r="H22" s="32">
        <f t="shared" ref="H22:H27" si="4">(G22*9.5)/100</f>
        <v>0</v>
      </c>
      <c r="I22" s="32">
        <f t="shared" ref="I22:I27" si="5">G22+H22</f>
        <v>0</v>
      </c>
    </row>
    <row r="23" spans="1:9" s="31" customFormat="1" ht="30.75" customHeight="1" x14ac:dyDescent="0.25">
      <c r="A23" s="101">
        <v>10</v>
      </c>
      <c r="B23" s="95" t="s">
        <v>567</v>
      </c>
      <c r="C23" s="6"/>
      <c r="D23" s="214">
        <v>50</v>
      </c>
      <c r="E23" s="194" t="s">
        <v>20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11</v>
      </c>
      <c r="B24" s="95" t="s">
        <v>568</v>
      </c>
      <c r="C24" s="6"/>
      <c r="D24" s="214">
        <v>60</v>
      </c>
      <c r="E24" s="194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12</v>
      </c>
      <c r="B25" s="95" t="s">
        <v>569</v>
      </c>
      <c r="C25" s="6"/>
      <c r="D25" s="214">
        <v>60</v>
      </c>
      <c r="E25" s="194" t="s">
        <v>20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x14ac:dyDescent="0.25">
      <c r="A26" s="101">
        <v>13</v>
      </c>
      <c r="B26" s="95" t="s">
        <v>570</v>
      </c>
      <c r="C26" s="6"/>
      <c r="D26" s="214">
        <v>60</v>
      </c>
      <c r="E26" s="194" t="s">
        <v>20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101">
        <v>14</v>
      </c>
      <c r="B27" s="95" t="s">
        <v>571</v>
      </c>
      <c r="C27" s="6"/>
      <c r="D27" s="214">
        <v>5</v>
      </c>
      <c r="E27" s="194" t="s">
        <v>20</v>
      </c>
      <c r="F27" s="14"/>
      <c r="G27" s="32">
        <f t="shared" si="3"/>
        <v>0</v>
      </c>
      <c r="H27" s="32">
        <f t="shared" si="4"/>
        <v>0</v>
      </c>
      <c r="I27" s="32">
        <f t="shared" si="5"/>
        <v>0</v>
      </c>
    </row>
    <row r="28" spans="1:9" s="31" customFormat="1" ht="30.75" customHeight="1" thickBot="1" x14ac:dyDescent="0.3">
      <c r="A28" s="102"/>
      <c r="B28" s="104" t="s">
        <v>12</v>
      </c>
      <c r="C28" s="35"/>
      <c r="D28" s="89"/>
      <c r="E28" s="89"/>
      <c r="F28" s="36"/>
      <c r="G28" s="36">
        <f>SUM(G22:G27)</f>
        <v>0</v>
      </c>
      <c r="H28" s="36">
        <f>SUM(H22:H27)</f>
        <v>0</v>
      </c>
      <c r="I28" s="36">
        <f>SUM(I22:I27)</f>
        <v>0</v>
      </c>
    </row>
    <row r="29" spans="1:9" s="39" customFormat="1" ht="30.75" customHeight="1" thickBot="1" x14ac:dyDescent="0.3">
      <c r="A29" s="37"/>
      <c r="B29" s="48"/>
      <c r="C29" s="115"/>
      <c r="D29" s="136"/>
      <c r="E29" s="136"/>
      <c r="F29" s="137"/>
      <c r="G29" s="137"/>
      <c r="H29" s="137"/>
      <c r="I29" s="137"/>
    </row>
    <row r="30" spans="1:9" s="31" customFormat="1" ht="30.75" customHeight="1" x14ac:dyDescent="0.25">
      <c r="A30" s="263" t="s">
        <v>193</v>
      </c>
      <c r="B30" s="264"/>
      <c r="C30" s="264"/>
      <c r="D30" s="264"/>
      <c r="E30" s="264"/>
      <c r="F30" s="264"/>
      <c r="G30" s="264"/>
      <c r="H30" s="264"/>
      <c r="I30" s="264"/>
    </row>
    <row r="31" spans="1:9" s="31" customFormat="1" ht="30.75" customHeight="1" x14ac:dyDescent="0.25">
      <c r="A31" s="101">
        <v>15</v>
      </c>
      <c r="B31" s="95" t="s">
        <v>562</v>
      </c>
      <c r="C31" s="6"/>
      <c r="D31" s="214">
        <v>20</v>
      </c>
      <c r="E31" s="86" t="s">
        <v>20</v>
      </c>
      <c r="F31" s="14"/>
      <c r="G31" s="32">
        <f>D31*F31</f>
        <v>0</v>
      </c>
      <c r="H31" s="32">
        <f>(G31*9.5)/100</f>
        <v>0</v>
      </c>
      <c r="I31" s="32">
        <f>G31+H31</f>
        <v>0</v>
      </c>
    </row>
    <row r="32" spans="1:9" s="31" customFormat="1" ht="30.75" customHeight="1" x14ac:dyDescent="0.25">
      <c r="A32" s="101">
        <v>16</v>
      </c>
      <c r="B32" s="95" t="s">
        <v>563</v>
      </c>
      <c r="C32" s="6"/>
      <c r="D32" s="214">
        <v>20</v>
      </c>
      <c r="E32" s="86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9" s="31" customFormat="1" ht="30.75" customHeight="1" x14ac:dyDescent="0.25">
      <c r="A33" s="101">
        <v>17</v>
      </c>
      <c r="B33" s="95" t="s">
        <v>564</v>
      </c>
      <c r="C33" s="6"/>
      <c r="D33" s="214">
        <v>60</v>
      </c>
      <c r="E33" s="86" t="s">
        <v>20</v>
      </c>
      <c r="F33" s="14"/>
      <c r="G33" s="32">
        <f>D33*F33</f>
        <v>0</v>
      </c>
      <c r="H33" s="32">
        <f>(G33*9.5)/100</f>
        <v>0</v>
      </c>
      <c r="I33" s="32">
        <f>G33+H33</f>
        <v>0</v>
      </c>
    </row>
    <row r="34" spans="1:9" s="31" customFormat="1" ht="30.75" customHeight="1" thickBot="1" x14ac:dyDescent="0.3">
      <c r="A34" s="101">
        <v>18</v>
      </c>
      <c r="B34" s="95" t="s">
        <v>565</v>
      </c>
      <c r="C34" s="6"/>
      <c r="D34" s="214">
        <v>60</v>
      </c>
      <c r="E34" s="86" t="s">
        <v>20</v>
      </c>
      <c r="F34" s="14"/>
      <c r="G34" s="32">
        <f>D34*F34</f>
        <v>0</v>
      </c>
      <c r="H34" s="32">
        <f>(G34*9.5)/100</f>
        <v>0</v>
      </c>
      <c r="I34" s="32">
        <f>G34+H34</f>
        <v>0</v>
      </c>
    </row>
    <row r="35" spans="1:9" s="31" customFormat="1" ht="30.75" customHeight="1" thickBot="1" x14ac:dyDescent="0.3">
      <c r="A35" s="102"/>
      <c r="B35" s="104" t="s">
        <v>12</v>
      </c>
      <c r="C35" s="35"/>
      <c r="D35" s="89"/>
      <c r="E35" s="89"/>
      <c r="F35" s="36"/>
      <c r="G35" s="36">
        <f>SUM(G31:G34)</f>
        <v>0</v>
      </c>
      <c r="H35" s="36">
        <f>SUM(H31:H34)</f>
        <v>0</v>
      </c>
      <c r="I35" s="36">
        <f>SUM(I31:I34)</f>
        <v>0</v>
      </c>
    </row>
    <row r="36" spans="1:9" s="39" customFormat="1" ht="30.75" customHeight="1" thickBot="1" x14ac:dyDescent="0.3">
      <c r="A36" s="37"/>
      <c r="B36" s="48"/>
      <c r="C36" s="115"/>
      <c r="D36" s="136"/>
      <c r="E36" s="136"/>
      <c r="F36" s="137"/>
      <c r="G36" s="137"/>
      <c r="H36" s="137"/>
      <c r="I36" s="137"/>
    </row>
    <row r="37" spans="1:9" s="31" customFormat="1" ht="30.75" customHeight="1" x14ac:dyDescent="0.25">
      <c r="A37" s="263" t="s">
        <v>194</v>
      </c>
      <c r="B37" s="264"/>
      <c r="C37" s="264"/>
      <c r="D37" s="264"/>
      <c r="E37" s="264"/>
      <c r="F37" s="264"/>
      <c r="G37" s="264"/>
      <c r="H37" s="264"/>
      <c r="I37" s="264"/>
    </row>
    <row r="38" spans="1:9" s="31" customFormat="1" ht="30.75" customHeight="1" x14ac:dyDescent="0.25">
      <c r="A38" s="101">
        <v>19</v>
      </c>
      <c r="B38" s="77" t="s">
        <v>561</v>
      </c>
      <c r="C38" s="6"/>
      <c r="D38" s="86">
        <v>240</v>
      </c>
      <c r="E38" s="86" t="s">
        <v>195</v>
      </c>
      <c r="F38" s="14"/>
      <c r="G38" s="32">
        <f>D38*F38</f>
        <v>0</v>
      </c>
      <c r="H38" s="32">
        <f>(G38*9.5)/100</f>
        <v>0</v>
      </c>
      <c r="I38" s="32">
        <f>G38+H38</f>
        <v>0</v>
      </c>
    </row>
    <row r="39" spans="1:9" s="31" customFormat="1" ht="30.75" customHeight="1" thickBot="1" x14ac:dyDescent="0.3">
      <c r="A39" s="101">
        <v>20</v>
      </c>
      <c r="B39" s="77" t="s">
        <v>560</v>
      </c>
      <c r="C39" s="6"/>
      <c r="D39" s="86">
        <v>200</v>
      </c>
      <c r="E39" s="86" t="s">
        <v>195</v>
      </c>
      <c r="F39" s="14"/>
      <c r="G39" s="32">
        <f>D39*F39</f>
        <v>0</v>
      </c>
      <c r="H39" s="32">
        <f>(G39*9.5)/100</f>
        <v>0</v>
      </c>
      <c r="I39" s="32">
        <f>G39+H39</f>
        <v>0</v>
      </c>
    </row>
    <row r="40" spans="1:9" s="31" customFormat="1" ht="30.75" customHeight="1" thickBot="1" x14ac:dyDescent="0.3">
      <c r="A40" s="102"/>
      <c r="B40" s="104" t="s">
        <v>12</v>
      </c>
      <c r="C40" s="35"/>
      <c r="D40" s="89"/>
      <c r="E40" s="89"/>
      <c r="F40" s="36"/>
      <c r="G40" s="36">
        <f>SUM(G38:G39)</f>
        <v>0</v>
      </c>
      <c r="H40" s="36">
        <f>SUM(H38:H39)</f>
        <v>0</v>
      </c>
      <c r="I40" s="36">
        <f>SUM(I38:I39)</f>
        <v>0</v>
      </c>
    </row>
    <row r="41" spans="1:9" s="39" customFormat="1" ht="30.75" customHeight="1" thickBot="1" x14ac:dyDescent="0.3">
      <c r="A41" s="37"/>
      <c r="B41" s="48"/>
      <c r="C41" s="115"/>
      <c r="D41" s="136"/>
      <c r="E41" s="136"/>
      <c r="F41" s="137"/>
      <c r="G41" s="137"/>
      <c r="H41" s="137"/>
      <c r="I41" s="137"/>
    </row>
    <row r="42" spans="1:9" s="31" customFormat="1" ht="30.75" customHeight="1" x14ac:dyDescent="0.25">
      <c r="A42" s="263" t="s">
        <v>196</v>
      </c>
      <c r="B42" s="264"/>
      <c r="C42" s="264"/>
      <c r="D42" s="264"/>
      <c r="E42" s="264"/>
      <c r="F42" s="264"/>
      <c r="G42" s="264"/>
      <c r="H42" s="264"/>
      <c r="I42" s="264"/>
    </row>
    <row r="43" spans="1:9" s="31" customFormat="1" ht="30.75" customHeight="1" x14ac:dyDescent="0.25">
      <c r="A43" s="101">
        <v>21</v>
      </c>
      <c r="B43" s="77" t="s">
        <v>558</v>
      </c>
      <c r="C43" s="6"/>
      <c r="D43" s="86">
        <v>100</v>
      </c>
      <c r="E43" s="86" t="s">
        <v>20</v>
      </c>
      <c r="F43" s="14"/>
      <c r="G43" s="32">
        <f>D43*F43</f>
        <v>0</v>
      </c>
      <c r="H43" s="32">
        <f>(G43*9.5)/100</f>
        <v>0</v>
      </c>
      <c r="I43" s="32">
        <f>G43+H43</f>
        <v>0</v>
      </c>
    </row>
    <row r="44" spans="1:9" s="31" customFormat="1" ht="30.75" customHeight="1" thickBot="1" x14ac:dyDescent="0.3">
      <c r="A44" s="101">
        <v>22</v>
      </c>
      <c r="B44" s="77" t="s">
        <v>559</v>
      </c>
      <c r="C44" s="6"/>
      <c r="D44" s="86">
        <v>100</v>
      </c>
      <c r="E44" s="86" t="s">
        <v>20</v>
      </c>
      <c r="F44" s="14"/>
      <c r="G44" s="32">
        <f>D44*F44</f>
        <v>0</v>
      </c>
      <c r="H44" s="32">
        <f>(G44*9.5)/100</f>
        <v>0</v>
      </c>
      <c r="I44" s="32">
        <f>G44+H44</f>
        <v>0</v>
      </c>
    </row>
    <row r="45" spans="1:9" s="31" customFormat="1" ht="30.75" customHeight="1" thickBot="1" x14ac:dyDescent="0.3">
      <c r="A45" s="102"/>
      <c r="B45" s="104" t="s">
        <v>12</v>
      </c>
      <c r="C45" s="35"/>
      <c r="D45" s="89"/>
      <c r="E45" s="89"/>
      <c r="F45" s="36"/>
      <c r="G45" s="36">
        <f>SUM(G43:G44)</f>
        <v>0</v>
      </c>
      <c r="H45" s="36">
        <f>SUM(H43:H44)</f>
        <v>0</v>
      </c>
      <c r="I45" s="36">
        <f>SUM(I43:I44)</f>
        <v>0</v>
      </c>
    </row>
    <row r="46" spans="1:9" s="39" customFormat="1" ht="30.75" customHeight="1" thickBot="1" x14ac:dyDescent="0.3">
      <c r="A46" s="37"/>
      <c r="B46" s="48"/>
      <c r="C46" s="115"/>
      <c r="D46" s="136"/>
      <c r="E46" s="136"/>
      <c r="F46" s="137"/>
      <c r="G46" s="137"/>
      <c r="H46" s="137"/>
      <c r="I46" s="137"/>
    </row>
    <row r="47" spans="1:9" s="31" customFormat="1" ht="30.75" customHeight="1" x14ac:dyDescent="0.25">
      <c r="A47" s="263" t="s">
        <v>675</v>
      </c>
      <c r="B47" s="264"/>
      <c r="C47" s="264"/>
      <c r="D47" s="264"/>
      <c r="E47" s="264"/>
      <c r="F47" s="264"/>
      <c r="G47" s="264"/>
      <c r="H47" s="264"/>
      <c r="I47" s="264"/>
    </row>
    <row r="48" spans="1:9" s="31" customFormat="1" ht="30.75" customHeight="1" x14ac:dyDescent="0.25">
      <c r="A48" s="101">
        <v>23</v>
      </c>
      <c r="B48" s="215" t="s">
        <v>572</v>
      </c>
      <c r="C48" s="6"/>
      <c r="D48" s="86">
        <v>24</v>
      </c>
      <c r="E48" s="86" t="s">
        <v>20</v>
      </c>
      <c r="F48" s="14"/>
      <c r="G48" s="32">
        <f t="shared" ref="G48:G66" si="6">D48*F48</f>
        <v>0</v>
      </c>
      <c r="H48" s="32">
        <f t="shared" ref="H48:H66" si="7">(G48*9.5)/100</f>
        <v>0</v>
      </c>
      <c r="I48" s="32">
        <f t="shared" ref="I48:I66" si="8">G48+H48</f>
        <v>0</v>
      </c>
    </row>
    <row r="49" spans="1:9" s="31" customFormat="1" ht="30.75" customHeight="1" x14ac:dyDescent="0.25">
      <c r="A49" s="101">
        <v>24</v>
      </c>
      <c r="B49" s="215" t="s">
        <v>573</v>
      </c>
      <c r="C49" s="6"/>
      <c r="D49" s="86">
        <v>15</v>
      </c>
      <c r="E49" s="86" t="s">
        <v>20</v>
      </c>
      <c r="F49" s="14"/>
      <c r="G49" s="32">
        <f t="shared" si="6"/>
        <v>0</v>
      </c>
      <c r="H49" s="32">
        <f t="shared" si="7"/>
        <v>0</v>
      </c>
      <c r="I49" s="32">
        <f t="shared" si="8"/>
        <v>0</v>
      </c>
    </row>
    <row r="50" spans="1:9" s="31" customFormat="1" ht="30.75" customHeight="1" x14ac:dyDescent="0.25">
      <c r="A50" s="101">
        <v>25</v>
      </c>
      <c r="B50" s="215" t="s">
        <v>574</v>
      </c>
      <c r="C50" s="6"/>
      <c r="D50" s="86">
        <v>10</v>
      </c>
      <c r="E50" s="86" t="s">
        <v>20</v>
      </c>
      <c r="F50" s="14"/>
      <c r="G50" s="32">
        <f t="shared" si="6"/>
        <v>0</v>
      </c>
      <c r="H50" s="32">
        <f t="shared" si="7"/>
        <v>0</v>
      </c>
      <c r="I50" s="32">
        <f t="shared" si="8"/>
        <v>0</v>
      </c>
    </row>
    <row r="51" spans="1:9" s="31" customFormat="1" ht="30.75" customHeight="1" x14ac:dyDescent="0.25">
      <c r="A51" s="101">
        <v>26</v>
      </c>
      <c r="B51" s="95" t="s">
        <v>575</v>
      </c>
      <c r="C51" s="6"/>
      <c r="D51" s="86">
        <v>4</v>
      </c>
      <c r="E51" s="86" t="s">
        <v>20</v>
      </c>
      <c r="F51" s="14"/>
      <c r="G51" s="32">
        <f t="shared" si="6"/>
        <v>0</v>
      </c>
      <c r="H51" s="32">
        <f t="shared" si="7"/>
        <v>0</v>
      </c>
      <c r="I51" s="32">
        <f t="shared" si="8"/>
        <v>0</v>
      </c>
    </row>
    <row r="52" spans="1:9" s="31" customFormat="1" ht="30.75" customHeight="1" x14ac:dyDescent="0.25">
      <c r="A52" s="101">
        <v>27</v>
      </c>
      <c r="B52" s="95" t="s">
        <v>576</v>
      </c>
      <c r="C52" s="6"/>
      <c r="D52" s="86">
        <v>15</v>
      </c>
      <c r="E52" s="86" t="s">
        <v>20</v>
      </c>
      <c r="F52" s="14"/>
      <c r="G52" s="32">
        <f t="shared" si="6"/>
        <v>0</v>
      </c>
      <c r="H52" s="32">
        <f t="shared" si="7"/>
        <v>0</v>
      </c>
      <c r="I52" s="32">
        <f t="shared" si="8"/>
        <v>0</v>
      </c>
    </row>
    <row r="53" spans="1:9" s="31" customFormat="1" ht="30.75" customHeight="1" x14ac:dyDescent="0.25">
      <c r="A53" s="101">
        <v>28</v>
      </c>
      <c r="B53" s="81" t="s">
        <v>577</v>
      </c>
      <c r="C53" s="6"/>
      <c r="D53" s="86">
        <v>10</v>
      </c>
      <c r="E53" s="86" t="s">
        <v>20</v>
      </c>
      <c r="F53" s="14"/>
      <c r="G53" s="32">
        <f t="shared" si="6"/>
        <v>0</v>
      </c>
      <c r="H53" s="32">
        <f t="shared" si="7"/>
        <v>0</v>
      </c>
      <c r="I53" s="32">
        <f t="shared" si="8"/>
        <v>0</v>
      </c>
    </row>
    <row r="54" spans="1:9" s="31" customFormat="1" ht="30.75" customHeight="1" x14ac:dyDescent="0.25">
      <c r="A54" s="101">
        <v>29</v>
      </c>
      <c r="B54" s="95" t="s">
        <v>578</v>
      </c>
      <c r="C54" s="6"/>
      <c r="D54" s="86">
        <v>15</v>
      </c>
      <c r="E54" s="86" t="s">
        <v>20</v>
      </c>
      <c r="F54" s="14"/>
      <c r="G54" s="32">
        <f t="shared" ref="G54:G61" si="9">D54*F54</f>
        <v>0</v>
      </c>
      <c r="H54" s="32">
        <f t="shared" si="7"/>
        <v>0</v>
      </c>
      <c r="I54" s="32">
        <f t="shared" ref="I54:I61" si="10">G54+H54</f>
        <v>0</v>
      </c>
    </row>
    <row r="55" spans="1:9" s="31" customFormat="1" ht="30.75" customHeight="1" x14ac:dyDescent="0.25">
      <c r="A55" s="101">
        <v>30</v>
      </c>
      <c r="B55" s="95" t="s">
        <v>579</v>
      </c>
      <c r="C55" s="6"/>
      <c r="D55" s="86">
        <v>20</v>
      </c>
      <c r="E55" s="86" t="s">
        <v>20</v>
      </c>
      <c r="F55" s="14"/>
      <c r="G55" s="32">
        <f t="shared" si="9"/>
        <v>0</v>
      </c>
      <c r="H55" s="32">
        <f t="shared" si="7"/>
        <v>0</v>
      </c>
      <c r="I55" s="32">
        <f t="shared" si="10"/>
        <v>0</v>
      </c>
    </row>
    <row r="56" spans="1:9" s="31" customFormat="1" ht="30.75" customHeight="1" x14ac:dyDescent="0.25">
      <c r="A56" s="101">
        <v>31</v>
      </c>
      <c r="B56" s="95" t="s">
        <v>580</v>
      </c>
      <c r="C56" s="6"/>
      <c r="D56" s="86">
        <v>20</v>
      </c>
      <c r="E56" s="86" t="s">
        <v>20</v>
      </c>
      <c r="F56" s="14"/>
      <c r="G56" s="32">
        <f t="shared" si="9"/>
        <v>0</v>
      </c>
      <c r="H56" s="32">
        <f t="shared" si="7"/>
        <v>0</v>
      </c>
      <c r="I56" s="32">
        <f t="shared" si="10"/>
        <v>0</v>
      </c>
    </row>
    <row r="57" spans="1:9" s="31" customFormat="1" ht="30.75" customHeight="1" x14ac:dyDescent="0.25">
      <c r="A57" s="101">
        <v>32</v>
      </c>
      <c r="B57" s="95" t="s">
        <v>581</v>
      </c>
      <c r="C57" s="6"/>
      <c r="D57" s="86">
        <v>20</v>
      </c>
      <c r="E57" s="86" t="s">
        <v>20</v>
      </c>
      <c r="F57" s="14"/>
      <c r="G57" s="32">
        <f t="shared" si="9"/>
        <v>0</v>
      </c>
      <c r="H57" s="32">
        <f t="shared" si="7"/>
        <v>0</v>
      </c>
      <c r="I57" s="32">
        <f t="shared" si="10"/>
        <v>0</v>
      </c>
    </row>
    <row r="58" spans="1:9" s="31" customFormat="1" ht="30.75" customHeight="1" x14ac:dyDescent="0.25">
      <c r="A58" s="101">
        <v>33</v>
      </c>
      <c r="B58" s="95" t="s">
        <v>582</v>
      </c>
      <c r="C58" s="6"/>
      <c r="D58" s="86">
        <v>10</v>
      </c>
      <c r="E58" s="86" t="s">
        <v>20</v>
      </c>
      <c r="F58" s="14"/>
      <c r="G58" s="32">
        <f t="shared" si="9"/>
        <v>0</v>
      </c>
      <c r="H58" s="32">
        <f t="shared" si="7"/>
        <v>0</v>
      </c>
      <c r="I58" s="32">
        <f t="shared" si="10"/>
        <v>0</v>
      </c>
    </row>
    <row r="59" spans="1:9" s="31" customFormat="1" ht="30.75" customHeight="1" x14ac:dyDescent="0.25">
      <c r="A59" s="101">
        <v>34</v>
      </c>
      <c r="B59" s="95" t="s">
        <v>583</v>
      </c>
      <c r="C59" s="6"/>
      <c r="D59" s="86">
        <v>10</v>
      </c>
      <c r="E59" s="86" t="s">
        <v>20</v>
      </c>
      <c r="F59" s="14"/>
      <c r="G59" s="32">
        <f t="shared" si="9"/>
        <v>0</v>
      </c>
      <c r="H59" s="32">
        <f t="shared" si="7"/>
        <v>0</v>
      </c>
      <c r="I59" s="32">
        <f t="shared" si="10"/>
        <v>0</v>
      </c>
    </row>
    <row r="60" spans="1:9" s="31" customFormat="1" ht="30.75" customHeight="1" x14ac:dyDescent="0.25">
      <c r="A60" s="101">
        <v>35</v>
      </c>
      <c r="B60" s="95" t="s">
        <v>584</v>
      </c>
      <c r="C60" s="6"/>
      <c r="D60" s="86">
        <v>5</v>
      </c>
      <c r="E60" s="86" t="s">
        <v>20</v>
      </c>
      <c r="F60" s="14"/>
      <c r="G60" s="32">
        <f t="shared" si="9"/>
        <v>0</v>
      </c>
      <c r="H60" s="32">
        <f>(G60*9.5)/100</f>
        <v>0</v>
      </c>
      <c r="I60" s="32">
        <f t="shared" si="10"/>
        <v>0</v>
      </c>
    </row>
    <row r="61" spans="1:9" s="31" customFormat="1" ht="30.75" customHeight="1" x14ac:dyDescent="0.25">
      <c r="A61" s="101">
        <v>36</v>
      </c>
      <c r="B61" s="95" t="s">
        <v>585</v>
      </c>
      <c r="C61" s="6"/>
      <c r="D61" s="86">
        <v>5</v>
      </c>
      <c r="E61" s="86" t="s">
        <v>20</v>
      </c>
      <c r="F61" s="14"/>
      <c r="G61" s="32">
        <f t="shared" si="9"/>
        <v>0</v>
      </c>
      <c r="H61" s="32">
        <f>(G61*9.5)/100</f>
        <v>0</v>
      </c>
      <c r="I61" s="32">
        <f t="shared" si="10"/>
        <v>0</v>
      </c>
    </row>
    <row r="62" spans="1:9" s="31" customFormat="1" ht="30.75" customHeight="1" x14ac:dyDescent="0.25">
      <c r="A62" s="101">
        <v>37</v>
      </c>
      <c r="B62" s="95" t="s">
        <v>586</v>
      </c>
      <c r="C62" s="6"/>
      <c r="D62" s="86">
        <v>10</v>
      </c>
      <c r="E62" s="86" t="s">
        <v>20</v>
      </c>
      <c r="F62" s="14"/>
      <c r="G62" s="32">
        <f t="shared" si="6"/>
        <v>0</v>
      </c>
      <c r="H62" s="32">
        <f t="shared" si="7"/>
        <v>0</v>
      </c>
      <c r="I62" s="32">
        <f t="shared" si="8"/>
        <v>0</v>
      </c>
    </row>
    <row r="63" spans="1:9" s="31" customFormat="1" ht="30.75" customHeight="1" x14ac:dyDescent="0.25">
      <c r="A63" s="101">
        <v>38</v>
      </c>
      <c r="B63" s="95" t="s">
        <v>587</v>
      </c>
      <c r="C63" s="6"/>
      <c r="D63" s="86">
        <v>10</v>
      </c>
      <c r="E63" s="86" t="s">
        <v>20</v>
      </c>
      <c r="F63" s="14"/>
      <c r="G63" s="32">
        <f t="shared" si="6"/>
        <v>0</v>
      </c>
      <c r="H63" s="32">
        <f t="shared" si="7"/>
        <v>0</v>
      </c>
      <c r="I63" s="32">
        <f t="shared" si="8"/>
        <v>0</v>
      </c>
    </row>
    <row r="64" spans="1:9" s="31" customFormat="1" ht="30.75" customHeight="1" x14ac:dyDescent="0.25">
      <c r="A64" s="101">
        <v>39</v>
      </c>
      <c r="B64" s="95" t="s">
        <v>588</v>
      </c>
      <c r="C64" s="6"/>
      <c r="D64" s="86">
        <v>30</v>
      </c>
      <c r="E64" s="86" t="s">
        <v>20</v>
      </c>
      <c r="F64" s="14"/>
      <c r="G64" s="32">
        <f t="shared" si="6"/>
        <v>0</v>
      </c>
      <c r="H64" s="32">
        <f t="shared" si="7"/>
        <v>0</v>
      </c>
      <c r="I64" s="32">
        <f t="shared" si="8"/>
        <v>0</v>
      </c>
    </row>
    <row r="65" spans="1:9" s="31" customFormat="1" ht="30.75" customHeight="1" x14ac:dyDescent="0.25">
      <c r="A65" s="101">
        <v>40</v>
      </c>
      <c r="B65" s="95" t="s">
        <v>589</v>
      </c>
      <c r="C65" s="6"/>
      <c r="D65" s="86">
        <v>30</v>
      </c>
      <c r="E65" s="86" t="s">
        <v>20</v>
      </c>
      <c r="F65" s="14"/>
      <c r="G65" s="32">
        <f t="shared" si="6"/>
        <v>0</v>
      </c>
      <c r="H65" s="32">
        <f t="shared" si="7"/>
        <v>0</v>
      </c>
      <c r="I65" s="32">
        <f t="shared" si="8"/>
        <v>0</v>
      </c>
    </row>
    <row r="66" spans="1:9" s="31" customFormat="1" ht="30.75" customHeight="1" thickBot="1" x14ac:dyDescent="0.3">
      <c r="A66" s="101">
        <v>41</v>
      </c>
      <c r="B66" s="95" t="s">
        <v>590</v>
      </c>
      <c r="C66" s="6"/>
      <c r="D66" s="86">
        <v>20</v>
      </c>
      <c r="E66" s="86" t="s">
        <v>20</v>
      </c>
      <c r="F66" s="14"/>
      <c r="G66" s="32">
        <f t="shared" si="6"/>
        <v>0</v>
      </c>
      <c r="H66" s="32">
        <f t="shared" si="7"/>
        <v>0</v>
      </c>
      <c r="I66" s="32">
        <f t="shared" si="8"/>
        <v>0</v>
      </c>
    </row>
    <row r="67" spans="1:9" s="31" customFormat="1" ht="30.75" customHeight="1" thickBot="1" x14ac:dyDescent="0.3">
      <c r="A67" s="34"/>
      <c r="B67" s="47" t="s">
        <v>12</v>
      </c>
      <c r="C67" s="35"/>
      <c r="D67" s="35"/>
      <c r="E67" s="35"/>
      <c r="F67" s="36"/>
      <c r="G67" s="36">
        <f>SUM(G48:G66)</f>
        <v>0</v>
      </c>
      <c r="H67" s="36">
        <f>SUM(H48:H66)</f>
        <v>0</v>
      </c>
      <c r="I67" s="36">
        <f>SUM(I48:I66)</f>
        <v>0</v>
      </c>
    </row>
    <row r="68" spans="1:9" s="39" customFormat="1" ht="30.75" customHeight="1" thickBot="1" x14ac:dyDescent="0.3">
      <c r="A68" s="37"/>
      <c r="B68" s="48"/>
      <c r="C68" s="115"/>
      <c r="D68" s="136"/>
      <c r="E68" s="136"/>
      <c r="F68" s="137"/>
      <c r="G68" s="137"/>
      <c r="H68" s="137"/>
      <c r="I68" s="137"/>
    </row>
    <row r="69" spans="1:9" s="31" customFormat="1" ht="30.75" customHeight="1" x14ac:dyDescent="0.25">
      <c r="A69" s="263" t="s">
        <v>676</v>
      </c>
      <c r="B69" s="264"/>
      <c r="C69" s="264"/>
      <c r="D69" s="264"/>
      <c r="E69" s="264"/>
      <c r="F69" s="264"/>
      <c r="G69" s="264"/>
      <c r="H69" s="264"/>
      <c r="I69" s="264"/>
    </row>
    <row r="70" spans="1:9" s="31" customFormat="1" ht="30.75" customHeight="1" x14ac:dyDescent="0.25">
      <c r="A70" s="101">
        <v>42</v>
      </c>
      <c r="B70" s="95" t="s">
        <v>591</v>
      </c>
      <c r="C70" s="6"/>
      <c r="D70" s="214">
        <v>500</v>
      </c>
      <c r="E70" s="194" t="s">
        <v>20</v>
      </c>
      <c r="F70" s="14"/>
      <c r="G70" s="32">
        <f t="shared" ref="G70:G83" si="11">D70*F70</f>
        <v>0</v>
      </c>
      <c r="H70" s="32">
        <f t="shared" ref="H70:H83" si="12">(G70*9.5)/100</f>
        <v>0</v>
      </c>
      <c r="I70" s="32">
        <f t="shared" ref="I70:I83" si="13">G70+H70</f>
        <v>0</v>
      </c>
    </row>
    <row r="71" spans="1:9" s="31" customFormat="1" ht="30.75" customHeight="1" x14ac:dyDescent="0.25">
      <c r="A71" s="101">
        <v>43</v>
      </c>
      <c r="B71" s="95" t="s">
        <v>592</v>
      </c>
      <c r="C71" s="6"/>
      <c r="D71" s="214">
        <v>2500</v>
      </c>
      <c r="E71" s="194" t="s">
        <v>20</v>
      </c>
      <c r="F71" s="14"/>
      <c r="G71" s="32">
        <f t="shared" si="11"/>
        <v>0</v>
      </c>
      <c r="H71" s="32">
        <f t="shared" si="12"/>
        <v>0</v>
      </c>
      <c r="I71" s="32">
        <f t="shared" si="13"/>
        <v>0</v>
      </c>
    </row>
    <row r="72" spans="1:9" s="31" customFormat="1" ht="30.75" customHeight="1" x14ac:dyDescent="0.25">
      <c r="A72" s="101">
        <v>44</v>
      </c>
      <c r="B72" s="95" t="s">
        <v>593</v>
      </c>
      <c r="C72" s="6"/>
      <c r="D72" s="214">
        <v>50</v>
      </c>
      <c r="E72" s="194" t="s">
        <v>20</v>
      </c>
      <c r="F72" s="14"/>
      <c r="G72" s="32">
        <f t="shared" si="11"/>
        <v>0</v>
      </c>
      <c r="H72" s="32">
        <f t="shared" si="12"/>
        <v>0</v>
      </c>
      <c r="I72" s="32">
        <f t="shared" si="13"/>
        <v>0</v>
      </c>
    </row>
    <row r="73" spans="1:9" s="31" customFormat="1" ht="30.75" customHeight="1" x14ac:dyDescent="0.25">
      <c r="A73" s="101">
        <v>45</v>
      </c>
      <c r="B73" s="95" t="s">
        <v>594</v>
      </c>
      <c r="C73" s="6"/>
      <c r="D73" s="214">
        <v>50</v>
      </c>
      <c r="E73" s="194" t="s">
        <v>20</v>
      </c>
      <c r="F73" s="14"/>
      <c r="G73" s="32">
        <f t="shared" si="11"/>
        <v>0</v>
      </c>
      <c r="H73" s="32">
        <f t="shared" si="12"/>
        <v>0</v>
      </c>
      <c r="I73" s="32">
        <f t="shared" si="13"/>
        <v>0</v>
      </c>
    </row>
    <row r="74" spans="1:9" s="31" customFormat="1" ht="30.75" customHeight="1" x14ac:dyDescent="0.25">
      <c r="A74" s="101">
        <v>46</v>
      </c>
      <c r="B74" s="213" t="s">
        <v>595</v>
      </c>
      <c r="C74" s="6"/>
      <c r="D74" s="216">
        <v>60</v>
      </c>
      <c r="E74" s="217" t="s">
        <v>20</v>
      </c>
      <c r="F74" s="14"/>
      <c r="G74" s="32">
        <f>D74*F74</f>
        <v>0</v>
      </c>
      <c r="H74" s="32">
        <f t="shared" si="12"/>
        <v>0</v>
      </c>
      <c r="I74" s="32">
        <f>G74+H74</f>
        <v>0</v>
      </c>
    </row>
    <row r="75" spans="1:9" s="31" customFormat="1" ht="30.75" customHeight="1" x14ac:dyDescent="0.25">
      <c r="A75" s="101">
        <v>47</v>
      </c>
      <c r="B75" s="213" t="s">
        <v>596</v>
      </c>
      <c r="C75" s="6"/>
      <c r="D75" s="216">
        <v>100</v>
      </c>
      <c r="E75" s="217" t="s">
        <v>20</v>
      </c>
      <c r="F75" s="14"/>
      <c r="G75" s="32">
        <f>D75*F75</f>
        <v>0</v>
      </c>
      <c r="H75" s="32">
        <f t="shared" si="12"/>
        <v>0</v>
      </c>
      <c r="I75" s="32">
        <f>G75+H75</f>
        <v>0</v>
      </c>
    </row>
    <row r="76" spans="1:9" s="31" customFormat="1" ht="30.75" customHeight="1" x14ac:dyDescent="0.25">
      <c r="A76" s="101">
        <v>48</v>
      </c>
      <c r="B76" s="95" t="s">
        <v>597</v>
      </c>
      <c r="C76" s="6"/>
      <c r="D76" s="214">
        <v>90</v>
      </c>
      <c r="E76" s="194" t="s">
        <v>20</v>
      </c>
      <c r="F76" s="14"/>
      <c r="G76" s="32">
        <f>D76*F76</f>
        <v>0</v>
      </c>
      <c r="H76" s="32">
        <f t="shared" si="12"/>
        <v>0</v>
      </c>
      <c r="I76" s="32">
        <f>G76+H76</f>
        <v>0</v>
      </c>
    </row>
    <row r="77" spans="1:9" s="31" customFormat="1" ht="30.75" customHeight="1" x14ac:dyDescent="0.25">
      <c r="A77" s="101">
        <v>49</v>
      </c>
      <c r="B77" s="95" t="s">
        <v>598</v>
      </c>
      <c r="C77" s="6"/>
      <c r="D77" s="214">
        <v>50</v>
      </c>
      <c r="E77" s="194" t="s">
        <v>20</v>
      </c>
      <c r="F77" s="14"/>
      <c r="G77" s="32">
        <f>D77*F77</f>
        <v>0</v>
      </c>
      <c r="H77" s="32">
        <f t="shared" si="12"/>
        <v>0</v>
      </c>
      <c r="I77" s="32">
        <f>G77+H77</f>
        <v>0</v>
      </c>
    </row>
    <row r="78" spans="1:9" s="31" customFormat="1" ht="30.75" customHeight="1" x14ac:dyDescent="0.25">
      <c r="A78" s="101">
        <v>50</v>
      </c>
      <c r="B78" s="95" t="s">
        <v>599</v>
      </c>
      <c r="C78" s="6"/>
      <c r="D78" s="214">
        <v>10</v>
      </c>
      <c r="E78" s="194" t="s">
        <v>20</v>
      </c>
      <c r="F78" s="14"/>
      <c r="G78" s="32">
        <f>D78*F78</f>
        <v>0</v>
      </c>
      <c r="H78" s="32">
        <f t="shared" si="12"/>
        <v>0</v>
      </c>
      <c r="I78" s="32">
        <f>G78+H78</f>
        <v>0</v>
      </c>
    </row>
    <row r="79" spans="1:9" s="31" customFormat="1" ht="30.75" customHeight="1" x14ac:dyDescent="0.25">
      <c r="A79" s="101">
        <v>51</v>
      </c>
      <c r="B79" s="95" t="s">
        <v>600</v>
      </c>
      <c r="C79" s="6"/>
      <c r="D79" s="214">
        <v>100</v>
      </c>
      <c r="E79" s="194" t="s">
        <v>20</v>
      </c>
      <c r="F79" s="14"/>
      <c r="G79" s="32">
        <f t="shared" si="11"/>
        <v>0</v>
      </c>
      <c r="H79" s="32">
        <f t="shared" si="12"/>
        <v>0</v>
      </c>
      <c r="I79" s="32">
        <f t="shared" si="13"/>
        <v>0</v>
      </c>
    </row>
    <row r="80" spans="1:9" s="31" customFormat="1" ht="30.75" customHeight="1" x14ac:dyDescent="0.25">
      <c r="A80" s="101">
        <v>52</v>
      </c>
      <c r="B80" s="95" t="s">
        <v>601</v>
      </c>
      <c r="C80" s="6"/>
      <c r="D80" s="214">
        <v>200</v>
      </c>
      <c r="E80" s="194" t="s">
        <v>20</v>
      </c>
      <c r="F80" s="14"/>
      <c r="G80" s="32">
        <f t="shared" si="11"/>
        <v>0</v>
      </c>
      <c r="H80" s="32">
        <f t="shared" si="12"/>
        <v>0</v>
      </c>
      <c r="I80" s="32">
        <f t="shared" si="13"/>
        <v>0</v>
      </c>
    </row>
    <row r="81" spans="1:9" s="31" customFormat="1" ht="30.75" customHeight="1" x14ac:dyDescent="0.25">
      <c r="A81" s="101">
        <v>53</v>
      </c>
      <c r="B81" s="95" t="s">
        <v>602</v>
      </c>
      <c r="C81" s="6"/>
      <c r="D81" s="214">
        <v>60</v>
      </c>
      <c r="E81" s="194" t="s">
        <v>20</v>
      </c>
      <c r="F81" s="14"/>
      <c r="G81" s="32">
        <f t="shared" si="11"/>
        <v>0</v>
      </c>
      <c r="H81" s="32">
        <f t="shared" si="12"/>
        <v>0</v>
      </c>
      <c r="I81" s="32">
        <f t="shared" si="13"/>
        <v>0</v>
      </c>
    </row>
    <row r="82" spans="1:9" s="31" customFormat="1" ht="30.75" customHeight="1" x14ac:dyDescent="0.25">
      <c r="A82" s="101">
        <v>54</v>
      </c>
      <c r="B82" s="95" t="s">
        <v>603</v>
      </c>
      <c r="C82" s="6"/>
      <c r="D82" s="214">
        <v>20</v>
      </c>
      <c r="E82" s="194" t="s">
        <v>6</v>
      </c>
      <c r="F82" s="14"/>
      <c r="G82" s="32">
        <f t="shared" si="11"/>
        <v>0</v>
      </c>
      <c r="H82" s="32">
        <f t="shared" si="12"/>
        <v>0</v>
      </c>
      <c r="I82" s="32">
        <f t="shared" si="13"/>
        <v>0</v>
      </c>
    </row>
    <row r="83" spans="1:9" s="31" customFormat="1" ht="30.75" customHeight="1" thickBot="1" x14ac:dyDescent="0.3">
      <c r="A83" s="101">
        <v>55</v>
      </c>
      <c r="B83" s="171" t="s">
        <v>604</v>
      </c>
      <c r="C83" s="6"/>
      <c r="D83" s="194">
        <v>20</v>
      </c>
      <c r="E83" s="194" t="s">
        <v>6</v>
      </c>
      <c r="F83" s="14"/>
      <c r="G83" s="32">
        <f t="shared" si="11"/>
        <v>0</v>
      </c>
      <c r="H83" s="32">
        <f t="shared" si="12"/>
        <v>0</v>
      </c>
      <c r="I83" s="32">
        <f t="shared" si="13"/>
        <v>0</v>
      </c>
    </row>
    <row r="84" spans="1:9" s="31" customFormat="1" ht="30.75" customHeight="1" thickBot="1" x14ac:dyDescent="0.3">
      <c r="A84" s="102"/>
      <c r="B84" s="104" t="s">
        <v>28</v>
      </c>
      <c r="C84" s="35"/>
      <c r="D84" s="35"/>
      <c r="E84" s="35"/>
      <c r="F84" s="36"/>
      <c r="G84" s="36">
        <f>SUM(G70:G83)</f>
        <v>0</v>
      </c>
      <c r="H84" s="36">
        <f>SUM(H70:H83)</f>
        <v>0</v>
      </c>
      <c r="I84" s="36">
        <f>SUM(I70:I83)</f>
        <v>0</v>
      </c>
    </row>
    <row r="85" spans="1:9" s="51" customFormat="1" ht="30.75" customHeight="1" thickBot="1" x14ac:dyDescent="0.3">
      <c r="A85" s="188"/>
      <c r="B85" s="189"/>
      <c r="C85" s="190"/>
      <c r="D85" s="190"/>
      <c r="E85" s="190"/>
      <c r="F85" s="191"/>
      <c r="G85" s="191"/>
      <c r="H85" s="191"/>
      <c r="I85" s="191"/>
    </row>
    <row r="86" spans="1:9" s="31" customFormat="1" ht="30.75" customHeight="1" x14ac:dyDescent="0.25">
      <c r="A86" s="263" t="s">
        <v>677</v>
      </c>
      <c r="B86" s="264"/>
      <c r="C86" s="264"/>
      <c r="D86" s="264"/>
      <c r="E86" s="264"/>
      <c r="F86" s="264"/>
      <c r="G86" s="264"/>
      <c r="H86" s="264"/>
      <c r="I86" s="264"/>
    </row>
    <row r="87" spans="1:9" s="31" customFormat="1" ht="30.75" customHeight="1" x14ac:dyDescent="0.25">
      <c r="A87" s="101">
        <v>56</v>
      </c>
      <c r="B87" s="218" t="s">
        <v>605</v>
      </c>
      <c r="C87" s="6"/>
      <c r="D87" s="221">
        <v>70</v>
      </c>
      <c r="E87" s="194" t="s">
        <v>6</v>
      </c>
      <c r="F87" s="14"/>
      <c r="G87" s="32">
        <f t="shared" ref="G87:G93" si="14">D87*F87</f>
        <v>0</v>
      </c>
      <c r="H87" s="32">
        <f t="shared" ref="H87:H118" si="15">(G87*9.5)/100</f>
        <v>0</v>
      </c>
      <c r="I87" s="32">
        <f t="shared" ref="I87:I93" si="16">G87+H87</f>
        <v>0</v>
      </c>
    </row>
    <row r="88" spans="1:9" s="31" customFormat="1" ht="30.75" customHeight="1" x14ac:dyDescent="0.25">
      <c r="A88" s="101">
        <v>57</v>
      </c>
      <c r="B88" s="218" t="s">
        <v>606</v>
      </c>
      <c r="C88" s="6"/>
      <c r="D88" s="221">
        <v>60</v>
      </c>
      <c r="E88" s="194" t="s">
        <v>6</v>
      </c>
      <c r="F88" s="14"/>
      <c r="G88" s="32">
        <f t="shared" si="14"/>
        <v>0</v>
      </c>
      <c r="H88" s="32">
        <f t="shared" si="15"/>
        <v>0</v>
      </c>
      <c r="I88" s="32">
        <f t="shared" si="16"/>
        <v>0</v>
      </c>
    </row>
    <row r="89" spans="1:9" s="31" customFormat="1" ht="30.75" customHeight="1" x14ac:dyDescent="0.25">
      <c r="A89" s="101">
        <v>58</v>
      </c>
      <c r="B89" s="218" t="s">
        <v>607</v>
      </c>
      <c r="C89" s="6"/>
      <c r="D89" s="221">
        <v>40</v>
      </c>
      <c r="E89" s="194" t="s">
        <v>6</v>
      </c>
      <c r="F89" s="14"/>
      <c r="G89" s="32">
        <f t="shared" si="14"/>
        <v>0</v>
      </c>
      <c r="H89" s="32">
        <f t="shared" si="15"/>
        <v>0</v>
      </c>
      <c r="I89" s="32">
        <f t="shared" si="16"/>
        <v>0</v>
      </c>
    </row>
    <row r="90" spans="1:9" s="31" customFormat="1" ht="30.75" customHeight="1" x14ac:dyDescent="0.25">
      <c r="A90" s="101">
        <v>59</v>
      </c>
      <c r="B90" s="218" t="s">
        <v>608</v>
      </c>
      <c r="C90" s="6"/>
      <c r="D90" s="221">
        <v>40</v>
      </c>
      <c r="E90" s="194" t="s">
        <v>6</v>
      </c>
      <c r="F90" s="14"/>
      <c r="G90" s="32">
        <f t="shared" si="14"/>
        <v>0</v>
      </c>
      <c r="H90" s="32">
        <f t="shared" si="15"/>
        <v>0</v>
      </c>
      <c r="I90" s="32">
        <f t="shared" si="16"/>
        <v>0</v>
      </c>
    </row>
    <row r="91" spans="1:9" s="31" customFormat="1" ht="30.75" customHeight="1" x14ac:dyDescent="0.25">
      <c r="A91" s="101">
        <v>60</v>
      </c>
      <c r="B91" s="218" t="s">
        <v>609</v>
      </c>
      <c r="C91" s="6"/>
      <c r="D91" s="221">
        <v>100</v>
      </c>
      <c r="E91" s="194" t="s">
        <v>20</v>
      </c>
      <c r="F91" s="14"/>
      <c r="G91" s="32">
        <f t="shared" si="14"/>
        <v>0</v>
      </c>
      <c r="H91" s="32">
        <f t="shared" si="15"/>
        <v>0</v>
      </c>
      <c r="I91" s="32">
        <f t="shared" si="16"/>
        <v>0</v>
      </c>
    </row>
    <row r="92" spans="1:9" s="31" customFormat="1" ht="30.75" customHeight="1" x14ac:dyDescent="0.25">
      <c r="A92" s="101">
        <v>61</v>
      </c>
      <c r="B92" s="218" t="s">
        <v>610</v>
      </c>
      <c r="C92" s="6"/>
      <c r="D92" s="221">
        <v>100</v>
      </c>
      <c r="E92" s="194" t="s">
        <v>20</v>
      </c>
      <c r="F92" s="14"/>
      <c r="G92" s="32">
        <f t="shared" si="14"/>
        <v>0</v>
      </c>
      <c r="H92" s="32">
        <f t="shared" si="15"/>
        <v>0</v>
      </c>
      <c r="I92" s="32">
        <f t="shared" si="16"/>
        <v>0</v>
      </c>
    </row>
    <row r="93" spans="1:9" s="31" customFormat="1" ht="30.75" customHeight="1" x14ac:dyDescent="0.25">
      <c r="A93" s="101">
        <v>62</v>
      </c>
      <c r="B93" s="218" t="s">
        <v>611</v>
      </c>
      <c r="C93" s="6"/>
      <c r="D93" s="221">
        <v>100</v>
      </c>
      <c r="E93" s="194" t="s">
        <v>20</v>
      </c>
      <c r="F93" s="14"/>
      <c r="G93" s="32">
        <f t="shared" si="14"/>
        <v>0</v>
      </c>
      <c r="H93" s="32">
        <f t="shared" si="15"/>
        <v>0</v>
      </c>
      <c r="I93" s="32">
        <f t="shared" si="16"/>
        <v>0</v>
      </c>
    </row>
    <row r="94" spans="1:9" s="31" customFormat="1" ht="30.75" customHeight="1" x14ac:dyDescent="0.25">
      <c r="A94" s="101">
        <v>63</v>
      </c>
      <c r="B94" s="218" t="s">
        <v>612</v>
      </c>
      <c r="C94" s="6"/>
      <c r="D94" s="221">
        <v>100</v>
      </c>
      <c r="E94" s="194" t="s">
        <v>6</v>
      </c>
      <c r="F94" s="14"/>
      <c r="G94" s="32">
        <f t="shared" ref="G94:G100" si="17">D94*F94</f>
        <v>0</v>
      </c>
      <c r="H94" s="32">
        <f t="shared" si="15"/>
        <v>0</v>
      </c>
      <c r="I94" s="32">
        <f t="shared" ref="I94:I100" si="18">G94+H94</f>
        <v>0</v>
      </c>
    </row>
    <row r="95" spans="1:9" s="31" customFormat="1" ht="30.75" customHeight="1" x14ac:dyDescent="0.25">
      <c r="A95" s="101">
        <v>64</v>
      </c>
      <c r="B95" s="201" t="s">
        <v>613</v>
      </c>
      <c r="C95" s="6"/>
      <c r="D95" s="221">
        <v>20</v>
      </c>
      <c r="E95" s="194" t="s">
        <v>20</v>
      </c>
      <c r="F95" s="14"/>
      <c r="G95" s="32">
        <f t="shared" si="17"/>
        <v>0</v>
      </c>
      <c r="H95" s="32">
        <f t="shared" si="15"/>
        <v>0</v>
      </c>
      <c r="I95" s="32">
        <f t="shared" si="18"/>
        <v>0</v>
      </c>
    </row>
    <row r="96" spans="1:9" s="31" customFormat="1" ht="30.75" customHeight="1" x14ac:dyDescent="0.25">
      <c r="A96" s="101">
        <v>65</v>
      </c>
      <c r="B96" s="201" t="s">
        <v>614</v>
      </c>
      <c r="C96" s="6"/>
      <c r="D96" s="221">
        <v>20</v>
      </c>
      <c r="E96" s="194" t="s">
        <v>20</v>
      </c>
      <c r="F96" s="14"/>
      <c r="G96" s="32">
        <f t="shared" si="17"/>
        <v>0</v>
      </c>
      <c r="H96" s="32">
        <f t="shared" si="15"/>
        <v>0</v>
      </c>
      <c r="I96" s="32">
        <f t="shared" si="18"/>
        <v>0</v>
      </c>
    </row>
    <row r="97" spans="1:9" s="31" customFormat="1" ht="30.75" customHeight="1" x14ac:dyDescent="0.25">
      <c r="A97" s="101">
        <v>66</v>
      </c>
      <c r="B97" s="201" t="s">
        <v>615</v>
      </c>
      <c r="C97" s="6"/>
      <c r="D97" s="221">
        <v>20</v>
      </c>
      <c r="E97" s="194" t="s">
        <v>20</v>
      </c>
      <c r="F97" s="14"/>
      <c r="G97" s="32">
        <f t="shared" si="17"/>
        <v>0</v>
      </c>
      <c r="H97" s="32">
        <f t="shared" si="15"/>
        <v>0</v>
      </c>
      <c r="I97" s="32">
        <f t="shared" si="18"/>
        <v>0</v>
      </c>
    </row>
    <row r="98" spans="1:9" s="31" customFormat="1" ht="30.75" customHeight="1" x14ac:dyDescent="0.25">
      <c r="A98" s="101">
        <v>67</v>
      </c>
      <c r="B98" s="201" t="s">
        <v>616</v>
      </c>
      <c r="C98" s="6"/>
      <c r="D98" s="221">
        <v>20</v>
      </c>
      <c r="E98" s="194" t="s">
        <v>20</v>
      </c>
      <c r="F98" s="14"/>
      <c r="G98" s="32">
        <f t="shared" si="17"/>
        <v>0</v>
      </c>
      <c r="H98" s="32">
        <f t="shared" si="15"/>
        <v>0</v>
      </c>
      <c r="I98" s="32">
        <f t="shared" si="18"/>
        <v>0</v>
      </c>
    </row>
    <row r="99" spans="1:9" s="31" customFormat="1" ht="30.75" customHeight="1" x14ac:dyDescent="0.25">
      <c r="A99" s="101">
        <v>68</v>
      </c>
      <c r="B99" s="218" t="s">
        <v>617</v>
      </c>
      <c r="C99" s="6"/>
      <c r="D99" s="221">
        <v>20</v>
      </c>
      <c r="E99" s="194" t="s">
        <v>20</v>
      </c>
      <c r="F99" s="14"/>
      <c r="G99" s="32">
        <f t="shared" si="17"/>
        <v>0</v>
      </c>
      <c r="H99" s="32">
        <f t="shared" si="15"/>
        <v>0</v>
      </c>
      <c r="I99" s="32">
        <f t="shared" si="18"/>
        <v>0</v>
      </c>
    </row>
    <row r="100" spans="1:9" s="31" customFormat="1" ht="30.75" customHeight="1" x14ac:dyDescent="0.25">
      <c r="A100" s="101">
        <v>69</v>
      </c>
      <c r="B100" s="218" t="s">
        <v>249</v>
      </c>
      <c r="C100" s="6"/>
      <c r="D100" s="221">
        <v>30</v>
      </c>
      <c r="E100" s="194" t="s">
        <v>20</v>
      </c>
      <c r="F100" s="14"/>
      <c r="G100" s="32">
        <f t="shared" si="17"/>
        <v>0</v>
      </c>
      <c r="H100" s="32">
        <f t="shared" si="15"/>
        <v>0</v>
      </c>
      <c r="I100" s="32">
        <f t="shared" si="18"/>
        <v>0</v>
      </c>
    </row>
    <row r="101" spans="1:9" s="31" customFormat="1" ht="30.75" customHeight="1" x14ac:dyDescent="0.25">
      <c r="A101" s="101">
        <v>70</v>
      </c>
      <c r="B101" s="218" t="s">
        <v>618</v>
      </c>
      <c r="C101" s="6"/>
      <c r="D101" s="221">
        <v>15</v>
      </c>
      <c r="E101" s="194" t="s">
        <v>20</v>
      </c>
      <c r="F101" s="14"/>
      <c r="G101" s="32">
        <f>D101*F101</f>
        <v>0</v>
      </c>
      <c r="H101" s="32">
        <f t="shared" si="15"/>
        <v>0</v>
      </c>
      <c r="I101" s="32">
        <f>G101+H101</f>
        <v>0</v>
      </c>
    </row>
    <row r="102" spans="1:9" s="31" customFormat="1" ht="30.75" customHeight="1" x14ac:dyDescent="0.25">
      <c r="A102" s="101">
        <v>71</v>
      </c>
      <c r="B102" s="218" t="s">
        <v>619</v>
      </c>
      <c r="C102" s="6"/>
      <c r="D102" s="221">
        <v>10</v>
      </c>
      <c r="E102" s="194" t="s">
        <v>20</v>
      </c>
      <c r="F102" s="14"/>
      <c r="G102" s="32">
        <f>D102*F102</f>
        <v>0</v>
      </c>
      <c r="H102" s="32">
        <f t="shared" si="15"/>
        <v>0</v>
      </c>
      <c r="I102" s="32">
        <f>G102+H102</f>
        <v>0</v>
      </c>
    </row>
    <row r="103" spans="1:9" s="31" customFormat="1" ht="30.75" customHeight="1" x14ac:dyDescent="0.25">
      <c r="A103" s="101">
        <v>72</v>
      </c>
      <c r="B103" s="218" t="s">
        <v>620</v>
      </c>
      <c r="C103" s="6"/>
      <c r="D103" s="221">
        <v>10</v>
      </c>
      <c r="E103" s="194" t="s">
        <v>20</v>
      </c>
      <c r="F103" s="14"/>
      <c r="G103" s="32">
        <f>D103*F103</f>
        <v>0</v>
      </c>
      <c r="H103" s="32">
        <f t="shared" si="15"/>
        <v>0</v>
      </c>
      <c r="I103" s="32">
        <f>G103+H103</f>
        <v>0</v>
      </c>
    </row>
    <row r="104" spans="1:9" s="31" customFormat="1" ht="30.75" customHeight="1" x14ac:dyDescent="0.25">
      <c r="A104" s="101">
        <v>73</v>
      </c>
      <c r="B104" s="218" t="s">
        <v>621</v>
      </c>
      <c r="C104" s="6"/>
      <c r="D104" s="221">
        <v>20</v>
      </c>
      <c r="E104" s="194" t="s">
        <v>20</v>
      </c>
      <c r="F104" s="14"/>
      <c r="G104" s="32">
        <f>D104*F104</f>
        <v>0</v>
      </c>
      <c r="H104" s="32">
        <f t="shared" si="15"/>
        <v>0</v>
      </c>
      <c r="I104" s="32">
        <f>G104+H104</f>
        <v>0</v>
      </c>
    </row>
    <row r="105" spans="1:9" s="31" customFormat="1" ht="30.75" customHeight="1" x14ac:dyDescent="0.25">
      <c r="A105" s="101">
        <v>74</v>
      </c>
      <c r="B105" s="218" t="s">
        <v>622</v>
      </c>
      <c r="C105" s="6"/>
      <c r="D105" s="221">
        <v>10</v>
      </c>
      <c r="E105" s="194" t="s">
        <v>20</v>
      </c>
      <c r="F105" s="14"/>
      <c r="G105" s="32">
        <f t="shared" ref="G105:G117" si="19">D105*F105</f>
        <v>0</v>
      </c>
      <c r="H105" s="32">
        <f t="shared" si="15"/>
        <v>0</v>
      </c>
      <c r="I105" s="32">
        <f t="shared" ref="I105:I117" si="20">G105+H105</f>
        <v>0</v>
      </c>
    </row>
    <row r="106" spans="1:9" s="31" customFormat="1" ht="30.75" customHeight="1" x14ac:dyDescent="0.25">
      <c r="A106" s="101">
        <v>75</v>
      </c>
      <c r="B106" s="218" t="s">
        <v>623</v>
      </c>
      <c r="C106" s="6"/>
      <c r="D106" s="221">
        <v>10</v>
      </c>
      <c r="E106" s="194" t="s">
        <v>20</v>
      </c>
      <c r="F106" s="14"/>
      <c r="G106" s="32">
        <f t="shared" si="19"/>
        <v>0</v>
      </c>
      <c r="H106" s="32">
        <f t="shared" si="15"/>
        <v>0</v>
      </c>
      <c r="I106" s="32">
        <f t="shared" si="20"/>
        <v>0</v>
      </c>
    </row>
    <row r="107" spans="1:9" s="31" customFormat="1" ht="30.75" customHeight="1" x14ac:dyDescent="0.25">
      <c r="A107" s="101">
        <v>76</v>
      </c>
      <c r="B107" s="218" t="s">
        <v>624</v>
      </c>
      <c r="C107" s="6"/>
      <c r="D107" s="221">
        <v>10</v>
      </c>
      <c r="E107" s="194" t="s">
        <v>20</v>
      </c>
      <c r="F107" s="14"/>
      <c r="G107" s="32">
        <f t="shared" si="19"/>
        <v>0</v>
      </c>
      <c r="H107" s="32">
        <f t="shared" si="15"/>
        <v>0</v>
      </c>
      <c r="I107" s="32">
        <f t="shared" si="20"/>
        <v>0</v>
      </c>
    </row>
    <row r="108" spans="1:9" s="31" customFormat="1" ht="30.75" customHeight="1" x14ac:dyDescent="0.25">
      <c r="A108" s="101">
        <v>77</v>
      </c>
      <c r="B108" s="218" t="s">
        <v>625</v>
      </c>
      <c r="C108" s="6"/>
      <c r="D108" s="221">
        <v>19</v>
      </c>
      <c r="E108" s="194" t="s">
        <v>20</v>
      </c>
      <c r="F108" s="14"/>
      <c r="G108" s="32">
        <f t="shared" si="19"/>
        <v>0</v>
      </c>
      <c r="H108" s="32">
        <f t="shared" si="15"/>
        <v>0</v>
      </c>
      <c r="I108" s="32">
        <f t="shared" si="20"/>
        <v>0</v>
      </c>
    </row>
    <row r="109" spans="1:9" s="31" customFormat="1" ht="30.75" customHeight="1" x14ac:dyDescent="0.2">
      <c r="A109" s="101">
        <v>78</v>
      </c>
      <c r="B109" s="182" t="s">
        <v>626</v>
      </c>
      <c r="C109" s="6"/>
      <c r="D109" s="221">
        <v>40</v>
      </c>
      <c r="E109" s="194" t="s">
        <v>20</v>
      </c>
      <c r="F109" s="14"/>
      <c r="G109" s="32">
        <f t="shared" si="19"/>
        <v>0</v>
      </c>
      <c r="H109" s="32">
        <f t="shared" si="15"/>
        <v>0</v>
      </c>
      <c r="I109" s="32">
        <f t="shared" si="20"/>
        <v>0</v>
      </c>
    </row>
    <row r="110" spans="1:9" s="31" customFormat="1" ht="30.75" customHeight="1" x14ac:dyDescent="0.2">
      <c r="A110" s="101">
        <v>79</v>
      </c>
      <c r="B110" s="182" t="s">
        <v>627</v>
      </c>
      <c r="C110" s="6"/>
      <c r="D110" s="221">
        <v>30</v>
      </c>
      <c r="E110" s="194" t="s">
        <v>20</v>
      </c>
      <c r="F110" s="14"/>
      <c r="G110" s="32">
        <f t="shared" si="19"/>
        <v>0</v>
      </c>
      <c r="H110" s="32">
        <f t="shared" si="15"/>
        <v>0</v>
      </c>
      <c r="I110" s="32">
        <f t="shared" si="20"/>
        <v>0</v>
      </c>
    </row>
    <row r="111" spans="1:9" s="31" customFormat="1" ht="30.75" customHeight="1" x14ac:dyDescent="0.2">
      <c r="A111" s="101">
        <v>80</v>
      </c>
      <c r="B111" s="219" t="s">
        <v>628</v>
      </c>
      <c r="C111" s="6"/>
      <c r="D111" s="221">
        <v>30</v>
      </c>
      <c r="E111" s="194" t="s">
        <v>20</v>
      </c>
      <c r="F111" s="14"/>
      <c r="G111" s="32">
        <f t="shared" si="19"/>
        <v>0</v>
      </c>
      <c r="H111" s="32">
        <f t="shared" si="15"/>
        <v>0</v>
      </c>
      <c r="I111" s="32">
        <f t="shared" si="20"/>
        <v>0</v>
      </c>
    </row>
    <row r="112" spans="1:9" s="31" customFormat="1" ht="30.75" customHeight="1" x14ac:dyDescent="0.2">
      <c r="A112" s="101">
        <v>81</v>
      </c>
      <c r="B112" s="182" t="s">
        <v>629</v>
      </c>
      <c r="C112" s="6"/>
      <c r="D112" s="221">
        <v>20</v>
      </c>
      <c r="E112" s="194" t="s">
        <v>20</v>
      </c>
      <c r="F112" s="14"/>
      <c r="G112" s="32">
        <f t="shared" si="19"/>
        <v>0</v>
      </c>
      <c r="H112" s="32">
        <f t="shared" si="15"/>
        <v>0</v>
      </c>
      <c r="I112" s="32">
        <f t="shared" si="20"/>
        <v>0</v>
      </c>
    </row>
    <row r="113" spans="1:10" s="31" customFormat="1" ht="30.75" customHeight="1" x14ac:dyDescent="0.2">
      <c r="A113" s="101">
        <v>82</v>
      </c>
      <c r="B113" s="182" t="s">
        <v>630</v>
      </c>
      <c r="C113" s="6"/>
      <c r="D113" s="221">
        <v>5</v>
      </c>
      <c r="E113" s="194" t="s">
        <v>20</v>
      </c>
      <c r="F113" s="14"/>
      <c r="G113" s="32">
        <f t="shared" si="19"/>
        <v>0</v>
      </c>
      <c r="H113" s="32">
        <f t="shared" si="15"/>
        <v>0</v>
      </c>
      <c r="I113" s="32">
        <f t="shared" si="20"/>
        <v>0</v>
      </c>
    </row>
    <row r="114" spans="1:10" s="31" customFormat="1" ht="30.75" customHeight="1" x14ac:dyDescent="0.2">
      <c r="A114" s="101">
        <v>83</v>
      </c>
      <c r="B114" s="182" t="s">
        <v>631</v>
      </c>
      <c r="C114" s="6"/>
      <c r="D114" s="221">
        <v>5</v>
      </c>
      <c r="E114" s="194" t="s">
        <v>20</v>
      </c>
      <c r="F114" s="14"/>
      <c r="G114" s="32">
        <f t="shared" si="19"/>
        <v>0</v>
      </c>
      <c r="H114" s="32">
        <f t="shared" si="15"/>
        <v>0</v>
      </c>
      <c r="I114" s="32">
        <f t="shared" si="20"/>
        <v>0</v>
      </c>
    </row>
    <row r="115" spans="1:10" s="31" customFormat="1" ht="30.75" customHeight="1" x14ac:dyDescent="0.2">
      <c r="A115" s="101">
        <v>84</v>
      </c>
      <c r="B115" s="182" t="s">
        <v>632</v>
      </c>
      <c r="C115" s="6"/>
      <c r="D115" s="221">
        <v>50</v>
      </c>
      <c r="E115" s="194" t="s">
        <v>20</v>
      </c>
      <c r="F115" s="14"/>
      <c r="G115" s="32">
        <f t="shared" si="19"/>
        <v>0</v>
      </c>
      <c r="H115" s="32">
        <f t="shared" si="15"/>
        <v>0</v>
      </c>
      <c r="I115" s="32">
        <f t="shared" si="20"/>
        <v>0</v>
      </c>
    </row>
    <row r="116" spans="1:10" s="31" customFormat="1" ht="30.75" customHeight="1" x14ac:dyDescent="0.2">
      <c r="A116" s="101">
        <v>85</v>
      </c>
      <c r="B116" s="220" t="s">
        <v>633</v>
      </c>
      <c r="C116" s="6"/>
      <c r="D116" s="221">
        <v>60</v>
      </c>
      <c r="E116" s="194" t="s">
        <v>20</v>
      </c>
      <c r="F116" s="14"/>
      <c r="G116" s="32">
        <f t="shared" si="19"/>
        <v>0</v>
      </c>
      <c r="H116" s="32">
        <f t="shared" si="15"/>
        <v>0</v>
      </c>
      <c r="I116" s="32">
        <f t="shared" si="20"/>
        <v>0</v>
      </c>
    </row>
    <row r="117" spans="1:10" s="31" customFormat="1" ht="30.75" customHeight="1" x14ac:dyDescent="0.2">
      <c r="A117" s="101">
        <v>86</v>
      </c>
      <c r="B117" s="220" t="s">
        <v>634</v>
      </c>
      <c r="C117" s="6"/>
      <c r="D117" s="221">
        <v>60</v>
      </c>
      <c r="E117" s="194" t="s">
        <v>20</v>
      </c>
      <c r="F117" s="14"/>
      <c r="G117" s="32">
        <f t="shared" si="19"/>
        <v>0</v>
      </c>
      <c r="H117" s="32">
        <f t="shared" si="15"/>
        <v>0</v>
      </c>
      <c r="I117" s="32">
        <f t="shared" si="20"/>
        <v>0</v>
      </c>
    </row>
    <row r="118" spans="1:10" s="31" customFormat="1" ht="30.75" customHeight="1" thickBot="1" x14ac:dyDescent="0.25">
      <c r="A118" s="101">
        <v>87</v>
      </c>
      <c r="B118" s="220" t="s">
        <v>635</v>
      </c>
      <c r="C118" s="6"/>
      <c r="D118" s="221">
        <v>20</v>
      </c>
      <c r="E118" s="194" t="s">
        <v>20</v>
      </c>
      <c r="F118" s="14"/>
      <c r="G118" s="32">
        <f>D118*F118</f>
        <v>0</v>
      </c>
      <c r="H118" s="32">
        <f t="shared" si="15"/>
        <v>0</v>
      </c>
      <c r="I118" s="32">
        <f>G118+H118</f>
        <v>0</v>
      </c>
    </row>
    <row r="119" spans="1:10" s="31" customFormat="1" ht="30.75" customHeight="1" thickBot="1" x14ac:dyDescent="0.3">
      <c r="A119" s="102"/>
      <c r="B119" s="104" t="s">
        <v>28</v>
      </c>
      <c r="C119" s="35"/>
      <c r="D119" s="35"/>
      <c r="E119" s="35"/>
      <c r="F119" s="36"/>
      <c r="G119" s="36">
        <f>SUM(G87:G118)</f>
        <v>0</v>
      </c>
      <c r="H119" s="36">
        <f>SUM(H87:H118)</f>
        <v>0</v>
      </c>
      <c r="I119" s="36">
        <f>SUM(I87:I118)</f>
        <v>0</v>
      </c>
    </row>
    <row r="120" spans="1:10" s="28" customFormat="1" ht="15.75" thickBot="1" x14ac:dyDescent="0.3">
      <c r="A120" s="27"/>
      <c r="C120" s="26"/>
      <c r="D120" s="26"/>
      <c r="E120" s="26"/>
      <c r="F120" s="26"/>
      <c r="G120" s="26"/>
      <c r="H120" s="26"/>
      <c r="I120" s="26"/>
      <c r="J120" s="26"/>
    </row>
    <row r="121" spans="1:10" s="31" customFormat="1" ht="30.75" customHeight="1" thickBot="1" x14ac:dyDescent="0.3">
      <c r="A121" s="34"/>
      <c r="B121" s="104" t="s">
        <v>189</v>
      </c>
      <c r="C121" s="35"/>
      <c r="D121" s="35"/>
      <c r="E121" s="35"/>
      <c r="F121" s="36"/>
      <c r="G121" s="36" t="e">
        <f>G119+G84+G67+'10l_13'!#REF!+G45+G40+G35+G28+G19+G15</f>
        <v>#REF!</v>
      </c>
      <c r="H121" s="36" t="e">
        <f>H119+H84+H67+'10l_13'!#REF!+H45+H40+H35+H28+H19+H15</f>
        <v>#REF!</v>
      </c>
      <c r="I121" s="36" t="e">
        <f>I119+I84+I67+'10l_13'!#REF!+I45+I40+I35+I28+I19+I15</f>
        <v>#REF!</v>
      </c>
    </row>
    <row r="122" spans="1:10" s="28" customFormat="1" x14ac:dyDescent="0.25">
      <c r="A122" s="27"/>
      <c r="C122" s="26"/>
      <c r="D122" s="26"/>
      <c r="E122" s="26"/>
      <c r="F122" s="26"/>
      <c r="G122" s="26"/>
      <c r="H122" s="26"/>
      <c r="J122" s="26"/>
    </row>
    <row r="123" spans="1:10" s="31" customFormat="1" ht="30.75" customHeight="1" x14ac:dyDescent="0.25">
      <c r="A123" s="251"/>
      <c r="B123" s="251"/>
      <c r="C123" s="250" t="s">
        <v>31</v>
      </c>
      <c r="D123" s="250"/>
      <c r="E123" s="250"/>
      <c r="F123" s="250"/>
      <c r="G123" s="250"/>
      <c r="H123" s="250"/>
    </row>
    <row r="124" spans="1:10" s="31" customFormat="1" ht="30.75" customHeight="1" x14ac:dyDescent="0.25">
      <c r="A124" s="262" t="s">
        <v>30</v>
      </c>
      <c r="B124" s="262"/>
      <c r="C124" s="250"/>
      <c r="D124" s="250"/>
      <c r="E124" s="250"/>
      <c r="F124" s="250"/>
      <c r="G124" s="250"/>
      <c r="H124" s="250"/>
    </row>
    <row r="125" spans="1:10" x14ac:dyDescent="0.25">
      <c r="F125" s="134"/>
      <c r="G125" s="134"/>
    </row>
    <row r="126" spans="1:10" x14ac:dyDescent="0.25">
      <c r="E126" s="252"/>
      <c r="F126" s="252"/>
      <c r="G126" s="252"/>
    </row>
    <row r="127" spans="1:10" x14ac:dyDescent="0.25">
      <c r="E127" s="249" t="s">
        <v>32</v>
      </c>
      <c r="F127" s="249"/>
      <c r="G127" s="249"/>
    </row>
    <row r="128" spans="1:10" x14ac:dyDescent="0.25">
      <c r="F128" s="134"/>
      <c r="G128" s="134"/>
    </row>
  </sheetData>
  <sheetProtection password="DFFD" sheet="1" objects="1" scenarios="1"/>
  <mergeCells count="15">
    <mergeCell ref="A2:I2"/>
    <mergeCell ref="A69:I69"/>
    <mergeCell ref="A37:I37"/>
    <mergeCell ref="A42:I42"/>
    <mergeCell ref="A47:I47"/>
    <mergeCell ref="A7:I7"/>
    <mergeCell ref="A17:I17"/>
    <mergeCell ref="A21:I21"/>
    <mergeCell ref="A30:I30"/>
    <mergeCell ref="E127:G127"/>
    <mergeCell ref="A86:I86"/>
    <mergeCell ref="A123:B123"/>
    <mergeCell ref="C123:H124"/>
    <mergeCell ref="E126:G126"/>
    <mergeCell ref="A124:B124"/>
  </mergeCells>
  <phoneticPr fontId="0" type="noConversion"/>
  <printOptions horizontalCentered="1"/>
  <pageMargins left="0.39370078740157483" right="0.39370078740157483" top="0.39370078740157483" bottom="0.74803149606299213" header="0.31496062992125984" footer="0.31496062992125984"/>
  <pageSetup paperSize="9" scale="54" orientation="landscape" r:id="rId1"/>
  <headerFoot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="75" workbookViewId="0">
      <selection activeCell="G48" sqref="G48"/>
    </sheetView>
  </sheetViews>
  <sheetFormatPr defaultRowHeight="15" x14ac:dyDescent="0.25"/>
  <cols>
    <col min="1" max="1" width="7.85546875" style="26" customWidth="1"/>
    <col min="2" max="2" width="26.28515625" style="26" customWidth="1"/>
    <col min="3" max="3" width="19.85546875" style="26" customWidth="1"/>
    <col min="4" max="4" width="15.85546875" style="26" customWidth="1"/>
    <col min="5" max="5" width="14.42578125" style="26" customWidth="1"/>
    <col min="6" max="6" width="17.5703125" style="26" customWidth="1"/>
    <col min="7" max="7" width="27" style="26" customWidth="1"/>
    <col min="8" max="8" width="18" style="26" customWidth="1"/>
    <col min="9" max="9" width="35.140625" style="26" customWidth="1"/>
    <col min="10" max="16384" width="9.140625" style="26"/>
  </cols>
  <sheetData>
    <row r="1" spans="1:10" ht="15.75" x14ac:dyDescent="0.25">
      <c r="A1" s="59"/>
      <c r="B1" s="59"/>
      <c r="C1" s="59"/>
      <c r="D1" s="59"/>
      <c r="E1" s="59"/>
      <c r="F1" s="59"/>
      <c r="G1" s="59"/>
      <c r="H1" s="59"/>
      <c r="I1" s="162" t="s">
        <v>671</v>
      </c>
      <c r="J1" s="59"/>
    </row>
    <row r="2" spans="1:10" ht="26.25" x14ac:dyDescent="0.4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59"/>
    </row>
    <row r="3" spans="1:10" ht="15.75" x14ac:dyDescent="0.25">
      <c r="A3" s="226"/>
      <c r="B3" s="226"/>
      <c r="C3" s="226"/>
      <c r="D3" s="226"/>
      <c r="E3" s="226"/>
      <c r="F3" s="226"/>
      <c r="G3" s="226"/>
      <c r="H3" s="226"/>
      <c r="I3" s="226"/>
      <c r="J3" s="59"/>
    </row>
    <row r="4" spans="1:10" s="222" customFormat="1" ht="18.75" x14ac:dyDescent="0.3">
      <c r="A4" s="63" t="s">
        <v>425</v>
      </c>
      <c r="B4" s="227"/>
      <c r="C4" s="228"/>
      <c r="D4" s="228"/>
      <c r="E4" s="228"/>
      <c r="F4" s="228"/>
      <c r="G4" s="228"/>
      <c r="H4" s="229"/>
      <c r="I4" s="229"/>
      <c r="J4" s="229"/>
    </row>
    <row r="5" spans="1:10" s="222" customFormat="1" ht="19.5" thickBot="1" x14ac:dyDescent="0.35">
      <c r="A5" s="230"/>
      <c r="B5" s="231"/>
      <c r="C5" s="232"/>
      <c r="D5" s="232"/>
      <c r="E5" s="232"/>
      <c r="F5" s="66">
        <v>27150</v>
      </c>
      <c r="G5" s="67" t="s">
        <v>205</v>
      </c>
      <c r="H5" s="66">
        <v>30000</v>
      </c>
      <c r="I5" s="67" t="s">
        <v>206</v>
      </c>
      <c r="J5" s="229"/>
    </row>
    <row r="6" spans="1:10" ht="48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59"/>
    </row>
    <row r="7" spans="1:10" ht="30.75" customHeight="1" thickBot="1" x14ac:dyDescent="0.3">
      <c r="A7" s="233" t="s">
        <v>641</v>
      </c>
      <c r="B7" s="234"/>
      <c r="C7" s="235"/>
      <c r="D7" s="235"/>
      <c r="E7" s="235"/>
      <c r="F7" s="235"/>
      <c r="G7" s="235"/>
      <c r="H7" s="235"/>
      <c r="I7" s="235"/>
      <c r="J7" s="59"/>
    </row>
    <row r="8" spans="1:10" s="31" customFormat="1" ht="30.75" customHeight="1" x14ac:dyDescent="0.25">
      <c r="A8" s="99">
        <v>1</v>
      </c>
      <c r="B8" s="81" t="s">
        <v>649</v>
      </c>
      <c r="C8" s="2"/>
      <c r="D8" s="236">
        <v>500</v>
      </c>
      <c r="E8" s="237" t="s">
        <v>6</v>
      </c>
      <c r="F8" s="13"/>
      <c r="G8" s="149">
        <f>D8*F8</f>
        <v>0</v>
      </c>
      <c r="H8" s="149">
        <f>(G8*9.5)/100</f>
        <v>0</v>
      </c>
      <c r="I8" s="149">
        <f>G8+H8</f>
        <v>0</v>
      </c>
    </row>
    <row r="9" spans="1:10" s="31" customFormat="1" ht="30.75" customHeight="1" x14ac:dyDescent="0.25">
      <c r="A9" s="100">
        <v>2</v>
      </c>
      <c r="B9" s="95" t="s">
        <v>650</v>
      </c>
      <c r="C9" s="20"/>
      <c r="D9" s="203">
        <v>900</v>
      </c>
      <c r="E9" s="209" t="s">
        <v>6</v>
      </c>
      <c r="F9" s="23"/>
      <c r="G9" s="32">
        <f t="shared" ref="G9:G15" si="0">D9*F9</f>
        <v>0</v>
      </c>
      <c r="H9" s="32">
        <f t="shared" ref="H9:H15" si="1">(G9*9.5)/100</f>
        <v>0</v>
      </c>
      <c r="I9" s="32">
        <f t="shared" ref="I9:I15" si="2">G9+H9</f>
        <v>0</v>
      </c>
    </row>
    <row r="10" spans="1:10" s="31" customFormat="1" ht="30.75" customHeight="1" x14ac:dyDescent="0.25">
      <c r="A10" s="100">
        <v>3</v>
      </c>
      <c r="B10" s="81" t="s">
        <v>651</v>
      </c>
      <c r="C10" s="20"/>
      <c r="D10" s="236">
        <v>500</v>
      </c>
      <c r="E10" s="237" t="s">
        <v>20</v>
      </c>
      <c r="F10" s="23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10" s="31" customFormat="1" ht="30.75" customHeight="1" x14ac:dyDescent="0.25">
      <c r="A11" s="100">
        <v>4</v>
      </c>
      <c r="B11" s="81" t="s">
        <v>652</v>
      </c>
      <c r="C11" s="20"/>
      <c r="D11" s="236">
        <v>500</v>
      </c>
      <c r="E11" s="237" t="s">
        <v>6</v>
      </c>
      <c r="F11" s="23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s="31" customFormat="1" ht="30.75" customHeight="1" x14ac:dyDescent="0.25">
      <c r="A12" s="100">
        <v>5</v>
      </c>
      <c r="B12" s="81" t="s">
        <v>653</v>
      </c>
      <c r="C12" s="20"/>
      <c r="D12" s="236">
        <v>500</v>
      </c>
      <c r="E12" s="237" t="s">
        <v>20</v>
      </c>
      <c r="F12" s="23"/>
      <c r="G12" s="41">
        <f t="shared" si="0"/>
        <v>0</v>
      </c>
      <c r="H12" s="41">
        <f t="shared" si="1"/>
        <v>0</v>
      </c>
      <c r="I12" s="41">
        <f t="shared" si="2"/>
        <v>0</v>
      </c>
    </row>
    <row r="13" spans="1:10" s="31" customFormat="1" ht="30.75" customHeight="1" x14ac:dyDescent="0.25">
      <c r="A13" s="100">
        <v>6</v>
      </c>
      <c r="B13" s="81" t="s">
        <v>640</v>
      </c>
      <c r="C13" s="20"/>
      <c r="D13" s="236">
        <v>200</v>
      </c>
      <c r="E13" s="237" t="s">
        <v>6</v>
      </c>
      <c r="F13" s="23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s="31" customFormat="1" ht="30.75" customHeight="1" x14ac:dyDescent="0.25">
      <c r="A14" s="100">
        <v>7</v>
      </c>
      <c r="B14" s="81" t="s">
        <v>647</v>
      </c>
      <c r="C14" s="20"/>
      <c r="D14" s="236">
        <v>40</v>
      </c>
      <c r="E14" s="237" t="s">
        <v>20</v>
      </c>
      <c r="F14" s="23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s="31" customFormat="1" ht="30.75" customHeight="1" x14ac:dyDescent="0.25">
      <c r="A15" s="100">
        <v>8</v>
      </c>
      <c r="B15" s="81" t="s">
        <v>648</v>
      </c>
      <c r="C15" s="20"/>
      <c r="D15" s="236">
        <v>100</v>
      </c>
      <c r="E15" s="237" t="s">
        <v>20</v>
      </c>
      <c r="F15" s="23"/>
      <c r="G15" s="43">
        <f t="shared" si="0"/>
        <v>0</v>
      </c>
      <c r="H15" s="43">
        <f t="shared" si="1"/>
        <v>0</v>
      </c>
      <c r="I15" s="43">
        <f t="shared" si="2"/>
        <v>0</v>
      </c>
    </row>
    <row r="16" spans="1:10" s="31" customFormat="1" ht="30.75" customHeight="1" thickBot="1" x14ac:dyDescent="0.3">
      <c r="A16" s="101">
        <v>9</v>
      </c>
      <c r="B16" s="81" t="s">
        <v>654</v>
      </c>
      <c r="C16" s="6"/>
      <c r="D16" s="236">
        <v>300</v>
      </c>
      <c r="E16" s="237" t="s">
        <v>6</v>
      </c>
      <c r="F16" s="14"/>
      <c r="G16" s="32">
        <f>D16*F16</f>
        <v>0</v>
      </c>
      <c r="H16" s="32">
        <f>(G16*9.5)/100</f>
        <v>0</v>
      </c>
      <c r="I16" s="32">
        <f>G16+H16</f>
        <v>0</v>
      </c>
    </row>
    <row r="17" spans="1:9" s="31" customFormat="1" ht="30.75" customHeight="1" thickBot="1" x14ac:dyDescent="0.3">
      <c r="A17" s="102"/>
      <c r="B17" s="104" t="s">
        <v>28</v>
      </c>
      <c r="C17" s="35"/>
      <c r="D17" s="89"/>
      <c r="E17" s="89"/>
      <c r="F17" s="46"/>
      <c r="G17" s="36">
        <f>SUM(G8:G16)</f>
        <v>0</v>
      </c>
      <c r="H17" s="36">
        <f>SUM(H8:H16)</f>
        <v>0</v>
      </c>
      <c r="I17" s="36">
        <f>SUM(I8:I16)</f>
        <v>0</v>
      </c>
    </row>
    <row r="18" spans="1:9" s="31" customFormat="1" ht="30.75" customHeight="1" thickBot="1" x14ac:dyDescent="0.3">
      <c r="A18" s="37"/>
      <c r="B18" s="48"/>
      <c r="C18" s="37"/>
      <c r="D18" s="37"/>
      <c r="E18" s="37"/>
      <c r="F18" s="37"/>
      <c r="G18" s="37"/>
      <c r="H18" s="37"/>
      <c r="I18" s="37"/>
    </row>
    <row r="19" spans="1:9" s="240" customFormat="1" ht="30.75" customHeight="1" x14ac:dyDescent="0.25">
      <c r="A19" s="238" t="s">
        <v>642</v>
      </c>
      <c r="B19" s="239"/>
      <c r="C19" s="239"/>
      <c r="D19" s="239"/>
      <c r="E19" s="239"/>
      <c r="F19" s="239"/>
      <c r="G19" s="239"/>
      <c r="H19" s="239"/>
      <c r="I19" s="239"/>
    </row>
    <row r="20" spans="1:9" ht="30.75" customHeight="1" x14ac:dyDescent="0.25">
      <c r="A20" s="101">
        <v>10</v>
      </c>
      <c r="B20" s="77" t="s">
        <v>173</v>
      </c>
      <c r="C20" s="6"/>
      <c r="D20" s="86">
        <v>200</v>
      </c>
      <c r="E20" s="86" t="s">
        <v>20</v>
      </c>
      <c r="F20" s="14"/>
      <c r="G20" s="32">
        <f t="shared" ref="G20:G26" si="3">D20*F20</f>
        <v>0</v>
      </c>
      <c r="H20" s="32">
        <f t="shared" ref="H20:H26" si="4">(G20*9.5)/100</f>
        <v>0</v>
      </c>
      <c r="I20" s="32">
        <f t="shared" ref="I20:I26" si="5">G20+H20</f>
        <v>0</v>
      </c>
    </row>
    <row r="21" spans="1:9" s="31" customFormat="1" ht="30.75" customHeight="1" x14ac:dyDescent="0.25">
      <c r="A21" s="101">
        <v>11</v>
      </c>
      <c r="B21" s="77" t="s">
        <v>174</v>
      </c>
      <c r="C21" s="6"/>
      <c r="D21" s="86">
        <v>150</v>
      </c>
      <c r="E21" s="86" t="s">
        <v>5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x14ac:dyDescent="0.25">
      <c r="A22" s="101">
        <v>12</v>
      </c>
      <c r="B22" s="77" t="s">
        <v>175</v>
      </c>
      <c r="C22" s="6"/>
      <c r="D22" s="86">
        <v>50</v>
      </c>
      <c r="E22" s="86" t="s">
        <v>5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x14ac:dyDescent="0.25">
      <c r="A23" s="101">
        <v>13</v>
      </c>
      <c r="B23" s="77" t="s">
        <v>639</v>
      </c>
      <c r="C23" s="6"/>
      <c r="D23" s="86">
        <v>1000</v>
      </c>
      <c r="E23" s="86" t="s">
        <v>5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14</v>
      </c>
      <c r="B24" s="77" t="s">
        <v>636</v>
      </c>
      <c r="C24" s="6"/>
      <c r="D24" s="86">
        <v>1000</v>
      </c>
      <c r="E24" s="86" t="s">
        <v>5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15</v>
      </c>
      <c r="B25" s="77" t="s">
        <v>637</v>
      </c>
      <c r="C25" s="6"/>
      <c r="D25" s="86">
        <v>1000</v>
      </c>
      <c r="E25" s="86" t="s">
        <v>5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thickBot="1" x14ac:dyDescent="0.3">
      <c r="A26" s="101">
        <v>16</v>
      </c>
      <c r="B26" s="77" t="s">
        <v>638</v>
      </c>
      <c r="C26" s="6"/>
      <c r="D26" s="86">
        <v>1000</v>
      </c>
      <c r="E26" s="86" t="s">
        <v>5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102"/>
      <c r="B27" s="104" t="s">
        <v>12</v>
      </c>
      <c r="C27" s="35"/>
      <c r="D27" s="89"/>
      <c r="E27" s="89"/>
      <c r="F27" s="36"/>
      <c r="G27" s="36">
        <f>SUM(G20:G26)</f>
        <v>0</v>
      </c>
      <c r="H27" s="36">
        <f>SUM(H20:H26)</f>
        <v>0</v>
      </c>
      <c r="I27" s="36">
        <f>SUM(I20:I26)</f>
        <v>0</v>
      </c>
    </row>
    <row r="28" spans="1:9" s="31" customFormat="1" ht="30.75" customHeight="1" thickBot="1" x14ac:dyDescent="0.3">
      <c r="A28" s="37"/>
      <c r="B28" s="161"/>
      <c r="C28" s="115"/>
      <c r="D28" s="136"/>
      <c r="E28" s="136"/>
      <c r="F28" s="137"/>
      <c r="G28" s="137"/>
      <c r="H28" s="137"/>
      <c r="I28" s="137"/>
    </row>
    <row r="29" spans="1:9" s="74" customFormat="1" ht="30.75" customHeight="1" x14ac:dyDescent="0.25">
      <c r="A29" s="238" t="s">
        <v>643</v>
      </c>
      <c r="B29" s="239"/>
      <c r="C29" s="239"/>
      <c r="D29" s="239"/>
      <c r="E29" s="239"/>
      <c r="F29" s="239"/>
      <c r="G29" s="239"/>
      <c r="H29" s="239"/>
      <c r="I29" s="239"/>
    </row>
    <row r="30" spans="1:9" s="39" customFormat="1" ht="30.75" customHeight="1" x14ac:dyDescent="0.25">
      <c r="A30" s="101">
        <v>17</v>
      </c>
      <c r="B30" s="77" t="s">
        <v>176</v>
      </c>
      <c r="C30" s="6"/>
      <c r="D30" s="86">
        <v>20</v>
      </c>
      <c r="E30" s="86" t="s">
        <v>20</v>
      </c>
      <c r="F30" s="14"/>
      <c r="G30" s="32">
        <f t="shared" ref="G30:G42" si="6">D30*F30</f>
        <v>0</v>
      </c>
      <c r="H30" s="32">
        <f t="shared" ref="H30:H42" si="7">(G30*9.5)/100</f>
        <v>0</v>
      </c>
      <c r="I30" s="32">
        <f t="shared" ref="I30:I42" si="8">G30+H30</f>
        <v>0</v>
      </c>
    </row>
    <row r="31" spans="1:9" s="31" customFormat="1" ht="30.75" customHeight="1" x14ac:dyDescent="0.25">
      <c r="A31" s="101">
        <v>18</v>
      </c>
      <c r="B31" s="77" t="s">
        <v>177</v>
      </c>
      <c r="C31" s="6"/>
      <c r="D31" s="86">
        <v>20</v>
      </c>
      <c r="E31" s="86" t="s">
        <v>20</v>
      </c>
      <c r="F31" s="14"/>
      <c r="G31" s="32">
        <f t="shared" si="6"/>
        <v>0</v>
      </c>
      <c r="H31" s="32">
        <f t="shared" si="7"/>
        <v>0</v>
      </c>
      <c r="I31" s="32">
        <f t="shared" si="8"/>
        <v>0</v>
      </c>
    </row>
    <row r="32" spans="1:9" s="31" customFormat="1" ht="30.75" customHeight="1" x14ac:dyDescent="0.25">
      <c r="A32" s="101">
        <v>19</v>
      </c>
      <c r="B32" s="77" t="s">
        <v>178</v>
      </c>
      <c r="C32" s="6"/>
      <c r="D32" s="86">
        <v>20</v>
      </c>
      <c r="E32" s="86" t="s">
        <v>20</v>
      </c>
      <c r="F32" s="14"/>
      <c r="G32" s="32">
        <f t="shared" si="6"/>
        <v>0</v>
      </c>
      <c r="H32" s="32">
        <f t="shared" si="7"/>
        <v>0</v>
      </c>
      <c r="I32" s="32">
        <f t="shared" si="8"/>
        <v>0</v>
      </c>
    </row>
    <row r="33" spans="1:9" s="31" customFormat="1" ht="30.75" customHeight="1" x14ac:dyDescent="0.25">
      <c r="A33" s="101">
        <v>20</v>
      </c>
      <c r="B33" s="77" t="s">
        <v>179</v>
      </c>
      <c r="C33" s="6"/>
      <c r="D33" s="86">
        <v>20</v>
      </c>
      <c r="E33" s="86" t="s">
        <v>20</v>
      </c>
      <c r="F33" s="14"/>
      <c r="G33" s="32">
        <f t="shared" si="6"/>
        <v>0</v>
      </c>
      <c r="H33" s="32">
        <f t="shared" si="7"/>
        <v>0</v>
      </c>
      <c r="I33" s="32">
        <f t="shared" si="8"/>
        <v>0</v>
      </c>
    </row>
    <row r="34" spans="1:9" s="31" customFormat="1" ht="30.75" customHeight="1" x14ac:dyDescent="0.25">
      <c r="A34" s="101">
        <v>21</v>
      </c>
      <c r="B34" s="77" t="s">
        <v>180</v>
      </c>
      <c r="C34" s="6"/>
      <c r="D34" s="86">
        <v>20</v>
      </c>
      <c r="E34" s="86" t="s">
        <v>20</v>
      </c>
      <c r="F34" s="14"/>
      <c r="G34" s="32">
        <f t="shared" si="6"/>
        <v>0</v>
      </c>
      <c r="H34" s="32">
        <f t="shared" si="7"/>
        <v>0</v>
      </c>
      <c r="I34" s="32">
        <f t="shared" si="8"/>
        <v>0</v>
      </c>
    </row>
    <row r="35" spans="1:9" s="31" customFormat="1" ht="30.75" customHeight="1" x14ac:dyDescent="0.25">
      <c r="A35" s="101">
        <v>22</v>
      </c>
      <c r="B35" s="77" t="s">
        <v>181</v>
      </c>
      <c r="C35" s="6"/>
      <c r="D35" s="86">
        <v>20</v>
      </c>
      <c r="E35" s="86" t="s">
        <v>20</v>
      </c>
      <c r="F35" s="14"/>
      <c r="G35" s="32">
        <f t="shared" si="6"/>
        <v>0</v>
      </c>
      <c r="H35" s="32">
        <f t="shared" si="7"/>
        <v>0</v>
      </c>
      <c r="I35" s="32">
        <f t="shared" si="8"/>
        <v>0</v>
      </c>
    </row>
    <row r="36" spans="1:9" s="31" customFormat="1" ht="30.75" customHeight="1" x14ac:dyDescent="0.25">
      <c r="A36" s="101">
        <v>23</v>
      </c>
      <c r="B36" s="77" t="s">
        <v>182</v>
      </c>
      <c r="C36" s="6"/>
      <c r="D36" s="86">
        <v>20</v>
      </c>
      <c r="E36" s="86" t="s">
        <v>20</v>
      </c>
      <c r="F36" s="14"/>
      <c r="G36" s="32">
        <f t="shared" si="6"/>
        <v>0</v>
      </c>
      <c r="H36" s="32">
        <f t="shared" si="7"/>
        <v>0</v>
      </c>
      <c r="I36" s="32">
        <f t="shared" si="8"/>
        <v>0</v>
      </c>
    </row>
    <row r="37" spans="1:9" s="31" customFormat="1" ht="30.75" customHeight="1" x14ac:dyDescent="0.25">
      <c r="A37" s="101">
        <v>24</v>
      </c>
      <c r="B37" s="77" t="s">
        <v>183</v>
      </c>
      <c r="C37" s="6"/>
      <c r="D37" s="86">
        <v>20</v>
      </c>
      <c r="E37" s="86" t="s">
        <v>20</v>
      </c>
      <c r="F37" s="14"/>
      <c r="G37" s="32">
        <f t="shared" si="6"/>
        <v>0</v>
      </c>
      <c r="H37" s="32">
        <f t="shared" si="7"/>
        <v>0</v>
      </c>
      <c r="I37" s="32">
        <f t="shared" si="8"/>
        <v>0</v>
      </c>
    </row>
    <row r="38" spans="1:9" s="31" customFormat="1" ht="30.75" customHeight="1" x14ac:dyDescent="0.25">
      <c r="A38" s="101">
        <v>25</v>
      </c>
      <c r="B38" s="77" t="s">
        <v>184</v>
      </c>
      <c r="C38" s="6"/>
      <c r="D38" s="86">
        <v>50</v>
      </c>
      <c r="E38" s="86" t="s">
        <v>20</v>
      </c>
      <c r="F38" s="14"/>
      <c r="G38" s="32">
        <f t="shared" si="6"/>
        <v>0</v>
      </c>
      <c r="H38" s="32">
        <f t="shared" si="7"/>
        <v>0</v>
      </c>
      <c r="I38" s="32">
        <f t="shared" si="8"/>
        <v>0</v>
      </c>
    </row>
    <row r="39" spans="1:9" s="31" customFormat="1" ht="30.75" customHeight="1" x14ac:dyDescent="0.25">
      <c r="A39" s="101">
        <v>26</v>
      </c>
      <c r="B39" s="77" t="s">
        <v>185</v>
      </c>
      <c r="C39" s="6"/>
      <c r="D39" s="86">
        <v>50</v>
      </c>
      <c r="E39" s="86" t="s">
        <v>20</v>
      </c>
      <c r="F39" s="14"/>
      <c r="G39" s="32">
        <f t="shared" si="6"/>
        <v>0</v>
      </c>
      <c r="H39" s="32">
        <f t="shared" si="7"/>
        <v>0</v>
      </c>
      <c r="I39" s="32">
        <f t="shared" si="8"/>
        <v>0</v>
      </c>
    </row>
    <row r="40" spans="1:9" s="31" customFormat="1" ht="30.75" customHeight="1" x14ac:dyDescent="0.25">
      <c r="A40" s="101">
        <v>27</v>
      </c>
      <c r="B40" s="77" t="s">
        <v>186</v>
      </c>
      <c r="C40" s="6"/>
      <c r="D40" s="86">
        <v>50</v>
      </c>
      <c r="E40" s="86" t="s">
        <v>20</v>
      </c>
      <c r="F40" s="14"/>
      <c r="G40" s="32">
        <f t="shared" si="6"/>
        <v>0</v>
      </c>
      <c r="H40" s="32">
        <f t="shared" si="7"/>
        <v>0</v>
      </c>
      <c r="I40" s="32">
        <f t="shared" si="8"/>
        <v>0</v>
      </c>
    </row>
    <row r="41" spans="1:9" s="31" customFormat="1" ht="30.75" customHeight="1" x14ac:dyDescent="0.25">
      <c r="A41" s="101">
        <v>28</v>
      </c>
      <c r="B41" s="77" t="s">
        <v>187</v>
      </c>
      <c r="C41" s="6"/>
      <c r="D41" s="86">
        <v>50</v>
      </c>
      <c r="E41" s="86" t="s">
        <v>20</v>
      </c>
      <c r="F41" s="14"/>
      <c r="G41" s="32">
        <f t="shared" si="6"/>
        <v>0</v>
      </c>
      <c r="H41" s="32">
        <f t="shared" si="7"/>
        <v>0</v>
      </c>
      <c r="I41" s="32">
        <f t="shared" si="8"/>
        <v>0</v>
      </c>
    </row>
    <row r="42" spans="1:9" s="31" customFormat="1" ht="30.75" customHeight="1" thickBot="1" x14ac:dyDescent="0.3">
      <c r="A42" s="101">
        <v>29</v>
      </c>
      <c r="B42" s="77" t="s">
        <v>188</v>
      </c>
      <c r="C42" s="6"/>
      <c r="D42" s="86">
        <v>50</v>
      </c>
      <c r="E42" s="86" t="s">
        <v>20</v>
      </c>
      <c r="F42" s="14"/>
      <c r="G42" s="32">
        <f t="shared" si="6"/>
        <v>0</v>
      </c>
      <c r="H42" s="32">
        <f t="shared" si="7"/>
        <v>0</v>
      </c>
      <c r="I42" s="32">
        <f t="shared" si="8"/>
        <v>0</v>
      </c>
    </row>
    <row r="43" spans="1:9" s="31" customFormat="1" ht="30.75" customHeight="1" thickBot="1" x14ac:dyDescent="0.3">
      <c r="A43" s="102"/>
      <c r="B43" s="104" t="s">
        <v>12</v>
      </c>
      <c r="C43" s="35"/>
      <c r="D43" s="89"/>
      <c r="E43" s="89"/>
      <c r="F43" s="36"/>
      <c r="G43" s="36">
        <f>SUM(G30:G42)</f>
        <v>0</v>
      </c>
      <c r="H43" s="36">
        <f>SUM(H30:H42)</f>
        <v>0</v>
      </c>
      <c r="I43" s="36">
        <f>SUM(I30:I42)</f>
        <v>0</v>
      </c>
    </row>
    <row r="44" spans="1:9" s="31" customFormat="1" ht="30.75" customHeight="1" thickBot="1" x14ac:dyDescent="0.3">
      <c r="A44" s="37"/>
      <c r="B44" s="161"/>
      <c r="C44" s="115"/>
      <c r="D44" s="136"/>
      <c r="E44" s="136"/>
      <c r="F44" s="137"/>
      <c r="G44" s="137"/>
      <c r="H44" s="137"/>
      <c r="I44" s="137"/>
    </row>
    <row r="45" spans="1:9" s="74" customFormat="1" ht="30.75" customHeight="1" x14ac:dyDescent="0.25">
      <c r="A45" s="238" t="s">
        <v>644</v>
      </c>
      <c r="B45" s="239"/>
      <c r="C45" s="239"/>
      <c r="D45" s="239"/>
      <c r="E45" s="239"/>
      <c r="F45" s="239"/>
      <c r="G45" s="239"/>
      <c r="H45" s="239"/>
      <c r="I45" s="239"/>
    </row>
    <row r="46" spans="1:9" s="39" customFormat="1" ht="33.75" customHeight="1" x14ac:dyDescent="0.25">
      <c r="A46" s="101">
        <v>30</v>
      </c>
      <c r="B46" s="77" t="s">
        <v>645</v>
      </c>
      <c r="C46" s="6"/>
      <c r="D46" s="87">
        <v>200</v>
      </c>
      <c r="E46" s="87" t="s">
        <v>20</v>
      </c>
      <c r="F46" s="14"/>
      <c r="G46" s="32">
        <f t="shared" ref="G46:G51" si="9">D46*F46</f>
        <v>0</v>
      </c>
      <c r="H46" s="32">
        <f t="shared" ref="H46:H51" si="10">(G46*9.5)/100</f>
        <v>0</v>
      </c>
      <c r="I46" s="32">
        <f t="shared" ref="I46:I51" si="11">G46+H46</f>
        <v>0</v>
      </c>
    </row>
    <row r="47" spans="1:9" s="31" customFormat="1" ht="52.5" customHeight="1" x14ac:dyDescent="0.25">
      <c r="A47" s="241">
        <v>31</v>
      </c>
      <c r="B47" s="77" t="s">
        <v>646</v>
      </c>
      <c r="C47" s="6"/>
      <c r="D47" s="87">
        <v>200</v>
      </c>
      <c r="E47" s="87" t="s">
        <v>20</v>
      </c>
      <c r="F47" s="14"/>
      <c r="G47" s="32">
        <f t="shared" si="9"/>
        <v>0</v>
      </c>
      <c r="H47" s="32">
        <f t="shared" si="10"/>
        <v>0</v>
      </c>
      <c r="I47" s="32">
        <f t="shared" si="11"/>
        <v>0</v>
      </c>
    </row>
    <row r="48" spans="1:9" s="31" customFormat="1" ht="45.75" customHeight="1" x14ac:dyDescent="0.25">
      <c r="A48" s="241">
        <v>32</v>
      </c>
      <c r="B48" s="77" t="s">
        <v>658</v>
      </c>
      <c r="C48" s="6"/>
      <c r="D48" s="87">
        <v>200</v>
      </c>
      <c r="E48" s="87" t="s">
        <v>20</v>
      </c>
      <c r="F48" s="14"/>
      <c r="G48" s="32" t="b">
        <f>'10l_13'!Q6=D48*F48</f>
        <v>1</v>
      </c>
      <c r="H48" s="32">
        <f t="shared" si="10"/>
        <v>9.5000000000000001E-2</v>
      </c>
      <c r="I48" s="32">
        <f t="shared" si="11"/>
        <v>1.095</v>
      </c>
    </row>
    <row r="49" spans="1:9" s="31" customFormat="1" ht="42.75" customHeight="1" x14ac:dyDescent="0.25">
      <c r="A49" s="241">
        <v>33</v>
      </c>
      <c r="B49" s="242" t="s">
        <v>655</v>
      </c>
      <c r="C49" s="6"/>
      <c r="D49" s="87">
        <v>100</v>
      </c>
      <c r="E49" s="87" t="s">
        <v>20</v>
      </c>
      <c r="F49" s="14"/>
      <c r="G49" s="32">
        <f t="shared" si="9"/>
        <v>0</v>
      </c>
      <c r="H49" s="32">
        <f t="shared" si="10"/>
        <v>0</v>
      </c>
      <c r="I49" s="32">
        <f t="shared" si="11"/>
        <v>0</v>
      </c>
    </row>
    <row r="50" spans="1:9" s="31" customFormat="1" ht="48.75" customHeight="1" x14ac:dyDescent="0.25">
      <c r="A50" s="87">
        <v>34</v>
      </c>
      <c r="B50" s="242" t="s">
        <v>657</v>
      </c>
      <c r="C50" s="6"/>
      <c r="D50" s="87">
        <v>100</v>
      </c>
      <c r="E50" s="87" t="s">
        <v>20</v>
      </c>
      <c r="F50" s="14"/>
      <c r="G50" s="32">
        <f t="shared" si="9"/>
        <v>0</v>
      </c>
      <c r="H50" s="32">
        <f t="shared" si="10"/>
        <v>0</v>
      </c>
      <c r="I50" s="32">
        <f t="shared" si="11"/>
        <v>0</v>
      </c>
    </row>
    <row r="51" spans="1:9" s="31" customFormat="1" ht="30.75" customHeight="1" x14ac:dyDescent="0.25">
      <c r="A51" s="87">
        <v>35</v>
      </c>
      <c r="B51" s="242" t="s">
        <v>656</v>
      </c>
      <c r="C51" s="6"/>
      <c r="D51" s="87">
        <v>100</v>
      </c>
      <c r="E51" s="87" t="s">
        <v>20</v>
      </c>
      <c r="F51" s="14"/>
      <c r="G51" s="32">
        <f t="shared" si="9"/>
        <v>0</v>
      </c>
      <c r="H51" s="32">
        <f t="shared" si="10"/>
        <v>0</v>
      </c>
      <c r="I51" s="32">
        <f t="shared" si="11"/>
        <v>0</v>
      </c>
    </row>
    <row r="52" spans="1:9" s="31" customFormat="1" ht="30.75" customHeight="1" thickBot="1" x14ac:dyDescent="0.3">
      <c r="A52" s="243"/>
      <c r="B52" s="244" t="s">
        <v>12</v>
      </c>
      <c r="C52" s="223"/>
      <c r="D52" s="245"/>
      <c r="E52" s="245"/>
      <c r="F52" s="224"/>
      <c r="G52" s="225">
        <f>SUM(G46:G46)</f>
        <v>0</v>
      </c>
      <c r="H52" s="225">
        <f>SUM(H46:H46)</f>
        <v>0</v>
      </c>
      <c r="I52" s="225">
        <f>SUM(I46:I46)</f>
        <v>0</v>
      </c>
    </row>
    <row r="53" spans="1:9" s="31" customFormat="1" ht="30.75" customHeight="1" x14ac:dyDescent="0.25">
      <c r="A53" s="27"/>
      <c r="B53" s="28"/>
      <c r="C53" s="26"/>
      <c r="D53" s="26"/>
      <c r="E53" s="26"/>
      <c r="F53" s="26"/>
      <c r="G53" s="26"/>
      <c r="H53" s="26"/>
      <c r="I53" s="26"/>
    </row>
    <row r="54" spans="1:9" s="31" customFormat="1" ht="30.75" customHeight="1" x14ac:dyDescent="0.25">
      <c r="A54" s="251"/>
      <c r="B54" s="251"/>
      <c r="C54" s="250" t="s">
        <v>31</v>
      </c>
      <c r="D54" s="250"/>
      <c r="E54" s="250"/>
      <c r="F54" s="250"/>
      <c r="G54" s="250"/>
      <c r="H54" s="250"/>
      <c r="I54" s="26"/>
    </row>
    <row r="55" spans="1:9" x14ac:dyDescent="0.25">
      <c r="A55" s="262" t="s">
        <v>30</v>
      </c>
      <c r="B55" s="262"/>
      <c r="C55" s="250"/>
      <c r="D55" s="250"/>
      <c r="E55" s="250"/>
      <c r="F55" s="250"/>
      <c r="G55" s="250"/>
      <c r="H55" s="250"/>
    </row>
    <row r="56" spans="1:9" x14ac:dyDescent="0.25">
      <c r="A56" s="58"/>
      <c r="B56" s="28"/>
      <c r="F56" s="134"/>
      <c r="G56" s="134"/>
    </row>
    <row r="57" spans="1:9" x14ac:dyDescent="0.25">
      <c r="A57" s="58"/>
      <c r="B57" s="28"/>
      <c r="E57" s="252"/>
      <c r="F57" s="252"/>
      <c r="G57" s="252"/>
    </row>
    <row r="58" spans="1:9" x14ac:dyDescent="0.25">
      <c r="A58" s="58"/>
      <c r="B58" s="28"/>
      <c r="E58" s="249" t="s">
        <v>32</v>
      </c>
      <c r="F58" s="249"/>
      <c r="G58" s="249"/>
    </row>
    <row r="59" spans="1:9" x14ac:dyDescent="0.25">
      <c r="A59" s="58"/>
      <c r="B59" s="28"/>
      <c r="F59" s="134"/>
      <c r="G59" s="134"/>
    </row>
  </sheetData>
  <sheetProtection password="DFFD" sheet="1" objects="1" scenarios="1"/>
  <mergeCells count="6">
    <mergeCell ref="E58:G58"/>
    <mergeCell ref="A2:I2"/>
    <mergeCell ref="A54:B54"/>
    <mergeCell ref="C54:H55"/>
    <mergeCell ref="A55:B55"/>
    <mergeCell ref="E57:G57"/>
  </mergeCells>
  <phoneticPr fontId="16" type="noConversion"/>
  <pageMargins left="0.75" right="0.75" top="1" bottom="1" header="0" footer="0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10a_1</vt:lpstr>
      <vt:lpstr>10b_2</vt:lpstr>
      <vt:lpstr>10c_3</vt:lpstr>
      <vt:lpstr>10č_4</vt:lpstr>
      <vt:lpstr>10d_5</vt:lpstr>
      <vt:lpstr>10e_6</vt:lpstr>
      <vt:lpstr>10f_7</vt:lpstr>
      <vt:lpstr>10g_8</vt:lpstr>
      <vt:lpstr>10h_9</vt:lpstr>
      <vt:lpstr>10i_10</vt:lpstr>
      <vt:lpstr>10j_11</vt:lpstr>
      <vt:lpstr>10k_12</vt:lpstr>
      <vt:lpstr>10l_13</vt:lpstr>
      <vt:lpstr>'10a_1'!Tiskanje_naslovov</vt:lpstr>
      <vt:lpstr>'10b_2'!Tiskanje_naslovov</vt:lpstr>
      <vt:lpstr>'10c_3'!Tiskanje_naslovov</vt:lpstr>
      <vt:lpstr>'10e_6'!Tiskanje_naslovov</vt:lpstr>
      <vt:lpstr>'10f_7'!Tiskanje_naslovov</vt:lpstr>
      <vt:lpstr>'10h_9'!Tiskanje_naslovov</vt:lpstr>
      <vt:lpstr>'10j_11'!Tiskanje_naslovov</vt:lpstr>
      <vt:lpstr>'10k_12'!Tiskanje_naslovov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Marinč</dc:creator>
  <cp:lastModifiedBy>Blažka Vrsajković</cp:lastModifiedBy>
  <cp:lastPrinted>2016-12-28T08:01:37Z</cp:lastPrinted>
  <dcterms:created xsi:type="dcterms:W3CDTF">2014-05-12T07:51:02Z</dcterms:created>
  <dcterms:modified xsi:type="dcterms:W3CDTF">2016-12-28T10:14:08Z</dcterms:modified>
</cp:coreProperties>
</file>